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62913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Y39" i="42"/>
  <c r="Z39" i="43"/>
  <c r="Z39" i="44"/>
  <c r="Z39" i="45"/>
  <c r="Z39" i="46"/>
  <c r="Z39" i="47"/>
  <c r="Z39" i="48"/>
  <c r="Z39" i="49"/>
  <c r="Z39" i="50"/>
  <c r="Z39" i="51"/>
  <c r="Y39" i="51"/>
  <c r="Z39" i="52"/>
  <c r="Z39" i="53"/>
  <c r="Z39" i="54"/>
  <c r="Z39" i="56"/>
  <c r="Z39" i="57"/>
  <c r="Y39" i="57"/>
  <c r="Z39" i="58"/>
  <c r="Z39" i="59"/>
  <c r="Z39" i="60"/>
  <c r="Z39" i="61"/>
  <c r="Z39" i="62"/>
  <c r="Z39" i="63"/>
  <c r="Z39" i="64"/>
  <c r="Z39" i="65"/>
  <c r="Z39" i="66"/>
  <c r="Y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Z39" i="84"/>
  <c r="Y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Y39" i="102"/>
  <c r="Z39" i="103"/>
  <c r="Z39" i="104"/>
  <c r="Z39" i="105"/>
  <c r="Z39" i="106"/>
  <c r="Z39" i="107"/>
  <c r="Z39" i="108"/>
  <c r="Z39" i="109"/>
  <c r="Z39" i="110"/>
  <c r="Z39" i="111"/>
  <c r="Y39" i="111"/>
  <c r="Z39" i="112"/>
  <c r="Z39" i="114"/>
  <c r="Z39" i="115"/>
  <c r="Z39" i="116"/>
  <c r="Z39" i="117"/>
  <c r="Z39" i="118"/>
  <c r="Z39" i="119"/>
  <c r="Z39" i="120"/>
  <c r="Y39" i="120"/>
  <c r="Z39" i="121"/>
  <c r="Z39" i="122"/>
  <c r="Z39" i="123"/>
  <c r="Z39" i="124"/>
  <c r="Z39" i="125"/>
  <c r="Z39" i="126"/>
  <c r="Z39" i="127"/>
  <c r="Z39" i="128"/>
  <c r="Z39" i="129"/>
  <c r="Y39" i="129"/>
  <c r="Z39" i="130"/>
  <c r="Z39" i="131"/>
  <c r="Z39" i="132"/>
  <c r="Z39" i="133"/>
  <c r="Z39" i="134"/>
  <c r="Z39" i="135"/>
  <c r="Z39" i="136"/>
  <c r="Z39" i="137"/>
  <c r="Z39" i="138"/>
  <c r="Y39" i="138"/>
  <c r="Z39" i="139"/>
  <c r="Z39" i="140"/>
  <c r="Z39" i="141"/>
  <c r="Z39" i="142"/>
  <c r="Z39" i="144"/>
  <c r="Y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Z39" i="166"/>
  <c r="Z39" i="167"/>
  <c r="Z39" i="168"/>
  <c r="Z39" i="169"/>
  <c r="Z39" i="170"/>
  <c r="Z39" i="171"/>
  <c r="Y39" i="171"/>
  <c r="Z39" i="172"/>
  <c r="Z39" i="173"/>
  <c r="Z39" i="174"/>
  <c r="Z39" i="175"/>
  <c r="Z39" i="178"/>
  <c r="Z39" i="179"/>
  <c r="Z39" i="180"/>
  <c r="Z39" i="181"/>
  <c r="Y39" i="181"/>
  <c r="Z39" i="182"/>
  <c r="Z39" i="183"/>
  <c r="Z39" i="184"/>
  <c r="Z39" i="185"/>
  <c r="Z39" i="186"/>
  <c r="Z39" i="188"/>
  <c r="Z39" i="189"/>
  <c r="Z39" i="190"/>
  <c r="Y39" i="190"/>
  <c r="Z39" i="191"/>
  <c r="Z39" i="192"/>
  <c r="Z39" i="193"/>
  <c r="Z39" i="194"/>
  <c r="Z39" i="195"/>
  <c r="Z39" i="196"/>
  <c r="Z39" i="197"/>
  <c r="Z39" i="198"/>
  <c r="Z39" i="199"/>
  <c r="Z39" i="200"/>
  <c r="Z39" i="201"/>
  <c r="Z39" i="202"/>
  <c r="Z39" i="203"/>
  <c r="Z39" i="204"/>
  <c r="Z39" i="205"/>
  <c r="Z39" i="207"/>
  <c r="Z39" i="208"/>
  <c r="Z39" i="210"/>
  <c r="Z39" i="211"/>
  <c r="Z39" i="212"/>
  <c r="Z39" i="213"/>
  <c r="Z39" i="214"/>
  <c r="Y39" i="214"/>
  <c r="Z39" i="215"/>
  <c r="Z39" i="216"/>
  <c r="Z39" i="217"/>
  <c r="Z39" i="218"/>
  <c r="Z39" i="219"/>
  <c r="Z39" i="220"/>
  <c r="Z39" i="221"/>
  <c r="Z39" i="222"/>
  <c r="Z39" i="223"/>
  <c r="Z39" i="224"/>
  <c r="Z39" i="225"/>
  <c r="Z39" i="227"/>
  <c r="Z39" i="228"/>
  <c r="Z39" i="230"/>
  <c r="Z39" i="231"/>
  <c r="Z39" i="233"/>
  <c r="Z39" i="234"/>
  <c r="Z39" i="235"/>
  <c r="Z39" i="236"/>
  <c r="Z39" i="238"/>
  <c r="Z39" i="239"/>
  <c r="Y39" i="239"/>
  <c r="Z39" i="240"/>
  <c r="Z39" i="241"/>
  <c r="Z39" i="242"/>
  <c r="Y39" i="243"/>
  <c r="Z39" i="243" s="1"/>
  <c r="Z39" i="244"/>
  <c r="Z39" i="245"/>
  <c r="Z39" i="246"/>
  <c r="Z39" i="247"/>
  <c r="Z39" i="248"/>
  <c r="Z39" i="249"/>
  <c r="Z39" i="250"/>
  <c r="Z39" i="251"/>
  <c r="Z39" i="252"/>
  <c r="Y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56"/>
  <c r="Y39" i="56" s="1"/>
  <c r="J39" i="56"/>
  <c r="W39" i="57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Z39" i="143" s="1"/>
  <c r="J39" i="143"/>
  <c r="W39" i="144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J39" i="170"/>
  <c r="W39" i="17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Z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Z39" i="187" s="1"/>
  <c r="J39" i="187"/>
  <c r="W39" i="188"/>
  <c r="Y39" i="188" s="1"/>
  <c r="J39" i="188"/>
  <c r="W39" i="189"/>
  <c r="Y39" i="189" s="1"/>
  <c r="J39" i="189"/>
  <c r="W39" i="190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Z39" i="206" s="1"/>
  <c r="J39" i="206"/>
  <c r="W39" i="207"/>
  <c r="Y39" i="207" s="1"/>
  <c r="J39" i="207"/>
  <c r="W39" i="208"/>
  <c r="Y39" i="208" s="1"/>
  <c r="J39" i="208"/>
  <c r="W39" i="209"/>
  <c r="Y39" i="209" s="1"/>
  <c r="Z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Z39" i="226" s="1"/>
  <c r="J39" i="226"/>
  <c r="W39" i="227"/>
  <c r="Y39" i="227" s="1"/>
  <c r="J39" i="227"/>
  <c r="W39" i="228"/>
  <c r="Y39" i="228" s="1"/>
  <c r="J39" i="228"/>
  <c r="W39" i="229"/>
  <c r="Y39" i="229" s="1"/>
  <c r="Z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Z36" i="58"/>
  <c r="Y36" i="58"/>
  <c r="X36" i="58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Z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Z36" i="70"/>
  <c r="Y36" i="70"/>
  <c r="X36" i="70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Z36" i="71" s="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Z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Z36" i="107"/>
  <c r="Y36" i="107"/>
  <c r="X36" i="107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Z36" i="111" s="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Z36" i="123"/>
  <c r="Y36" i="123"/>
  <c r="X36" i="123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Z36" i="135"/>
  <c r="Y36" i="135"/>
  <c r="X36" i="135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Z36" i="147"/>
  <c r="Y36" i="147"/>
  <c r="X36" i="147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Z36" i="159" s="1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Z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Z36" i="163" s="1"/>
  <c r="X36" i="163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Z36" i="171"/>
  <c r="Y36" i="171"/>
  <c r="X36" i="17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Z36" i="187"/>
  <c r="Y36" i="187"/>
  <c r="X36" i="187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Z36" i="227"/>
  <c r="Y36" i="227"/>
  <c r="X36" i="227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Z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Z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Z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Z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Z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Z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J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J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J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J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X38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J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J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J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Z17" i="114"/>
  <c r="Y17" i="114"/>
  <c r="Y38" i="114" s="1"/>
  <c r="Y40" i="114" s="1"/>
  <c r="X17" i="114"/>
  <c r="X38" i="114" s="1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Z17" i="150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X38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Z17" i="170" s="1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Z17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Z17" i="174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J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J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J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Z17" i="186"/>
  <c r="Y17" i="186"/>
  <c r="Y38" i="186" s="1"/>
  <c r="Y40" i="186" s="1"/>
  <c r="X17" i="186"/>
  <c r="X38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Z17" i="206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Z17" i="214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Z17" i="219"/>
  <c r="Y17" i="219"/>
  <c r="Y38" i="219" s="1"/>
  <c r="Y40" i="219" s="1"/>
  <c r="X17" i="219"/>
  <c r="X38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J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J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Z17" i="238"/>
  <c r="Y17" i="238"/>
  <c r="Y38" i="238" s="1"/>
  <c r="Y40" i="238" s="1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Z17" i="242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Z17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Z17" i="254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93" l="1"/>
  <c r="X40" i="193"/>
  <c r="Z40" i="193" s="1"/>
  <c r="Z38" i="190"/>
  <c r="X40" i="190"/>
  <c r="Z40" i="190" s="1"/>
  <c r="Z17" i="7"/>
  <c r="X38" i="7"/>
  <c r="Z17" i="6"/>
  <c r="X38" i="6"/>
  <c r="Z38" i="5"/>
  <c r="X40" i="5"/>
  <c r="Z40" i="5" s="1"/>
  <c r="Z27" i="234"/>
  <c r="X38" i="173"/>
  <c r="Z38" i="178"/>
  <c r="X40" i="178"/>
  <c r="Z40" i="178" s="1"/>
  <c r="J40" i="110"/>
  <c r="K39" i="110"/>
  <c r="K40" i="110" s="1"/>
  <c r="L39" i="110" s="1"/>
  <c r="L40" i="110" s="1"/>
  <c r="M39" i="110" s="1"/>
  <c r="M40" i="110" s="1"/>
  <c r="Z17" i="234"/>
  <c r="J40" i="228"/>
  <c r="K39" i="228"/>
  <c r="Z17" i="222"/>
  <c r="X38" i="222"/>
  <c r="Z17" i="221"/>
  <c r="X38" i="221"/>
  <c r="Z17" i="220"/>
  <c r="X38" i="220"/>
  <c r="Z38" i="219"/>
  <c r="X40" i="219"/>
  <c r="Z40" i="219" s="1"/>
  <c r="Z17" i="182"/>
  <c r="J40" i="178"/>
  <c r="K39" i="178"/>
  <c r="Z17" i="177"/>
  <c r="X38" i="177"/>
  <c r="Z17" i="176"/>
  <c r="X38" i="176"/>
  <c r="Z17" i="175"/>
  <c r="X38" i="175"/>
  <c r="X40" i="174"/>
  <c r="Z40" i="174" s="1"/>
  <c r="Z38" i="174"/>
  <c r="Z17" i="102"/>
  <c r="H40" i="101"/>
  <c r="I39" i="101" s="1"/>
  <c r="I40" i="101" s="1"/>
  <c r="K39" i="101" s="1"/>
  <c r="H40" i="100"/>
  <c r="I39" i="100" s="1"/>
  <c r="I40" i="100" s="1"/>
  <c r="J40" i="100" s="1"/>
  <c r="H40" i="99"/>
  <c r="I39" i="99" s="1"/>
  <c r="I40" i="99" s="1"/>
  <c r="Z17" i="98"/>
  <c r="X38" i="98"/>
  <c r="Z17" i="97"/>
  <c r="X38" i="97"/>
  <c r="Z17" i="96"/>
  <c r="X38" i="96"/>
  <c r="Z17" i="95"/>
  <c r="X38" i="95"/>
  <c r="Z17" i="94"/>
  <c r="X38" i="94"/>
  <c r="Z17" i="93"/>
  <c r="X38" i="93"/>
  <c r="Z17" i="92"/>
  <c r="X38" i="92"/>
  <c r="Z17" i="91"/>
  <c r="X38" i="91"/>
  <c r="Z17" i="90"/>
  <c r="X38" i="90"/>
  <c r="Z17" i="89"/>
  <c r="X38" i="89"/>
  <c r="Z17" i="88"/>
  <c r="X38" i="88"/>
  <c r="Z17" i="87"/>
  <c r="X38" i="87"/>
  <c r="X40" i="86"/>
  <c r="Z40" i="86" s="1"/>
  <c r="Z38" i="86"/>
  <c r="Z17" i="9"/>
  <c r="H40" i="8"/>
  <c r="I39" i="8" s="1"/>
  <c r="I40" i="8" s="1"/>
  <c r="K39" i="8" s="1"/>
  <c r="H40" i="7"/>
  <c r="I39" i="7" s="1"/>
  <c r="I40" i="7" s="1"/>
  <c r="K39" i="7" s="1"/>
  <c r="H40" i="6"/>
  <c r="I39" i="6" s="1"/>
  <c r="I40" i="6" s="1"/>
  <c r="H40" i="5"/>
  <c r="I39" i="5" s="1"/>
  <c r="I40" i="5" s="1"/>
  <c r="Z17" i="4"/>
  <c r="X38" i="4"/>
  <c r="Z17" i="3"/>
  <c r="X38" i="3"/>
  <c r="Z17" i="2"/>
  <c r="X38" i="2"/>
  <c r="Z27" i="133"/>
  <c r="X38" i="253"/>
  <c r="X38" i="250"/>
  <c r="Z17" i="231"/>
  <c r="X38" i="231"/>
  <c r="Z17" i="230"/>
  <c r="X38" i="230"/>
  <c r="Z17" i="229"/>
  <c r="X38" i="229"/>
  <c r="Z17" i="226"/>
  <c r="X38" i="226"/>
  <c r="Z17" i="225"/>
  <c r="X38" i="225"/>
  <c r="Z17" i="179"/>
  <c r="X38" i="179"/>
  <c r="Z17" i="1"/>
  <c r="X38" i="1"/>
  <c r="Z17" i="257"/>
  <c r="X38" i="257"/>
  <c r="Z17" i="256"/>
  <c r="X38" i="256"/>
  <c r="Z17" i="255"/>
  <c r="X38" i="255"/>
  <c r="X40" i="254"/>
  <c r="Z40" i="254" s="1"/>
  <c r="Z38" i="254"/>
  <c r="Z17" i="223"/>
  <c r="Z17" i="218"/>
  <c r="X38" i="218"/>
  <c r="Z17" i="217"/>
  <c r="X38" i="217"/>
  <c r="Z17" i="216"/>
  <c r="X38" i="216"/>
  <c r="Z17" i="215"/>
  <c r="X38" i="215"/>
  <c r="Z38" i="214"/>
  <c r="X40" i="214"/>
  <c r="Z40" i="214" s="1"/>
  <c r="Z17" i="178"/>
  <c r="I40" i="177"/>
  <c r="I40" i="175"/>
  <c r="J40" i="175" s="1"/>
  <c r="I40" i="174"/>
  <c r="J40" i="174" s="1"/>
  <c r="Z17" i="172"/>
  <c r="X38" i="172"/>
  <c r="Z17" i="171"/>
  <c r="X38" i="171"/>
  <c r="Z17" i="169"/>
  <c r="X38" i="169"/>
  <c r="Z17" i="168"/>
  <c r="X38" i="168"/>
  <c r="Z17" i="167"/>
  <c r="X38" i="167"/>
  <c r="Z17" i="166"/>
  <c r="X38" i="166"/>
  <c r="Z17" i="165"/>
  <c r="X38" i="165"/>
  <c r="Z17" i="164"/>
  <c r="X38" i="164"/>
  <c r="Z17" i="163"/>
  <c r="X38" i="163"/>
  <c r="Z17" i="162"/>
  <c r="X38" i="162"/>
  <c r="Z17" i="161"/>
  <c r="X38" i="161"/>
  <c r="Z17" i="160"/>
  <c r="X38" i="160"/>
  <c r="X40" i="159"/>
  <c r="Z17" i="158"/>
  <c r="X38" i="158"/>
  <c r="Z17" i="157"/>
  <c r="X38" i="157"/>
  <c r="Z17" i="156"/>
  <c r="X38" i="156"/>
  <c r="Z38" i="155"/>
  <c r="X40" i="155"/>
  <c r="Z40" i="155" s="1"/>
  <c r="Z17" i="99"/>
  <c r="Z17" i="85"/>
  <c r="X38" i="85"/>
  <c r="Z17" i="84"/>
  <c r="X38" i="84"/>
  <c r="Z17" i="83"/>
  <c r="X38" i="83"/>
  <c r="Z17" i="82"/>
  <c r="X38" i="82"/>
  <c r="Z17" i="81"/>
  <c r="X38" i="81"/>
  <c r="Z17" i="80"/>
  <c r="X38" i="80"/>
  <c r="Z17" i="79"/>
  <c r="X38" i="79"/>
  <c r="Z17" i="78"/>
  <c r="X38" i="78"/>
  <c r="Z17" i="77"/>
  <c r="X38" i="77"/>
  <c r="Z17" i="76"/>
  <c r="X38" i="76"/>
  <c r="Z17" i="75"/>
  <c r="X38" i="75"/>
  <c r="X40" i="74"/>
  <c r="Z40" i="74" s="1"/>
  <c r="Z38" i="74"/>
  <c r="Z17" i="233"/>
  <c r="X38" i="233"/>
  <c r="Z17" i="232"/>
  <c r="X38" i="232"/>
  <c r="Z17" i="228"/>
  <c r="X38" i="228"/>
  <c r="Z17" i="227"/>
  <c r="X38" i="227"/>
  <c r="Z17" i="224"/>
  <c r="X38" i="224"/>
  <c r="Z38" i="223"/>
  <c r="X40" i="223"/>
  <c r="Z40" i="223" s="1"/>
  <c r="Z17" i="181"/>
  <c r="X38" i="181"/>
  <c r="Z17" i="180"/>
  <c r="X38" i="180"/>
  <c r="Z17" i="258"/>
  <c r="X38" i="258"/>
  <c r="Z17" i="251"/>
  <c r="Z17" i="249"/>
  <c r="X38" i="249"/>
  <c r="Z17" i="248"/>
  <c r="X38" i="248"/>
  <c r="Z17" i="247"/>
  <c r="X38" i="247"/>
  <c r="Z17" i="246"/>
  <c r="X38" i="246"/>
  <c r="Z17" i="245"/>
  <c r="X38" i="245"/>
  <c r="Z17" i="244"/>
  <c r="X38" i="244"/>
  <c r="Z17" i="243"/>
  <c r="X38" i="243"/>
  <c r="Z38" i="242"/>
  <c r="X40" i="242"/>
  <c r="Z40" i="242" s="1"/>
  <c r="I40" i="218"/>
  <c r="J40" i="218" s="1"/>
  <c r="I40" i="217"/>
  <c r="I40" i="216"/>
  <c r="H40" i="215"/>
  <c r="I39" i="215" s="1"/>
  <c r="I40" i="215" s="1"/>
  <c r="H40" i="214"/>
  <c r="I39" i="214" s="1"/>
  <c r="I40" i="214" s="1"/>
  <c r="Z17" i="213"/>
  <c r="X38" i="213"/>
  <c r="Z17" i="212"/>
  <c r="X38" i="212"/>
  <c r="Z17" i="211"/>
  <c r="X38" i="211"/>
  <c r="Z17" i="210"/>
  <c r="X38" i="210"/>
  <c r="Z17" i="209"/>
  <c r="X38" i="209"/>
  <c r="Z17" i="208"/>
  <c r="X38" i="208"/>
  <c r="Z17" i="207"/>
  <c r="X38" i="207"/>
  <c r="Z38" i="206"/>
  <c r="X40" i="206"/>
  <c r="Z40" i="206" s="1"/>
  <c r="H40" i="173"/>
  <c r="I39" i="173" s="1"/>
  <c r="I40" i="173" s="1"/>
  <c r="H40" i="172"/>
  <c r="I39" i="172" s="1"/>
  <c r="I40" i="172" s="1"/>
  <c r="J40" i="172" s="1"/>
  <c r="H40" i="171"/>
  <c r="I39" i="171" s="1"/>
  <c r="I40" i="171" s="1"/>
  <c r="J40" i="171" s="1"/>
  <c r="H40" i="170"/>
  <c r="I39" i="170" s="1"/>
  <c r="I40" i="170" s="1"/>
  <c r="K39" i="170" s="1"/>
  <c r="H40" i="169"/>
  <c r="I39" i="169" s="1"/>
  <c r="I40" i="169" s="1"/>
  <c r="H40" i="168"/>
  <c r="I39" i="168" s="1"/>
  <c r="I40" i="168" s="1"/>
  <c r="J40" i="168" s="1"/>
  <c r="I40" i="167"/>
  <c r="I40" i="166"/>
  <c r="I40" i="165"/>
  <c r="J40" i="165" s="1"/>
  <c r="I40" i="164"/>
  <c r="J40" i="164" s="1"/>
  <c r="I40" i="163"/>
  <c r="I40" i="162"/>
  <c r="I40" i="161"/>
  <c r="I40" i="160"/>
  <c r="J40" i="160" s="1"/>
  <c r="I40" i="159"/>
  <c r="Z17" i="159"/>
  <c r="Y38" i="159"/>
  <c r="Y40" i="159" s="1"/>
  <c r="I40" i="158"/>
  <c r="I40" i="157"/>
  <c r="I40" i="156"/>
  <c r="J40" i="156" s="1"/>
  <c r="I40" i="155"/>
  <c r="K39" i="155" s="1"/>
  <c r="Z17" i="154"/>
  <c r="X38" i="154"/>
  <c r="Z17" i="153"/>
  <c r="X38" i="153"/>
  <c r="Z17" i="152"/>
  <c r="X38" i="152"/>
  <c r="Z17" i="151"/>
  <c r="X38" i="151"/>
  <c r="X40" i="150"/>
  <c r="Z40" i="150" s="1"/>
  <c r="Z38" i="150"/>
  <c r="Z17" i="86"/>
  <c r="I40" i="85"/>
  <c r="J40" i="85" s="1"/>
  <c r="I40" i="84"/>
  <c r="J40" i="84" s="1"/>
  <c r="I40" i="83"/>
  <c r="I40" i="82"/>
  <c r="J40" i="82" s="1"/>
  <c r="I40" i="81"/>
  <c r="I40" i="80"/>
  <c r="J40" i="80" s="1"/>
  <c r="I40" i="79"/>
  <c r="J40" i="79" s="1"/>
  <c r="I40" i="78"/>
  <c r="J40" i="78" s="1"/>
  <c r="I40" i="77"/>
  <c r="I40" i="76"/>
  <c r="J40" i="76" s="1"/>
  <c r="I40" i="75"/>
  <c r="I40" i="74"/>
  <c r="J40" i="74" s="1"/>
  <c r="Z17" i="73"/>
  <c r="X38" i="73"/>
  <c r="Z17" i="72"/>
  <c r="X38" i="72"/>
  <c r="Z17" i="71"/>
  <c r="X38" i="71"/>
  <c r="Z17" i="70"/>
  <c r="X38" i="70"/>
  <c r="Z17" i="69"/>
  <c r="X38" i="69"/>
  <c r="Z17" i="68"/>
  <c r="X38" i="68"/>
  <c r="Z17" i="67"/>
  <c r="X38" i="67"/>
  <c r="Z17" i="66"/>
  <c r="X38" i="66"/>
  <c r="Z17" i="65"/>
  <c r="X38" i="65"/>
  <c r="Z17" i="64"/>
  <c r="X38" i="64"/>
  <c r="Z17" i="63"/>
  <c r="X38" i="63"/>
  <c r="Z17" i="62"/>
  <c r="X38" i="62"/>
  <c r="Z17" i="61"/>
  <c r="X38" i="61"/>
  <c r="Z17" i="60"/>
  <c r="X38" i="60"/>
  <c r="Z17" i="59"/>
  <c r="X38" i="59"/>
  <c r="Z17" i="58"/>
  <c r="X38" i="58"/>
  <c r="Z17" i="57"/>
  <c r="X38" i="57"/>
  <c r="Z17" i="56"/>
  <c r="X38" i="56"/>
  <c r="Z17" i="55"/>
  <c r="X38" i="55"/>
  <c r="X40" i="54"/>
  <c r="Z40" i="54" s="1"/>
  <c r="Z38" i="54"/>
  <c r="X38" i="251"/>
  <c r="Z17" i="101"/>
  <c r="X38" i="101"/>
  <c r="Z17" i="100"/>
  <c r="X38" i="100"/>
  <c r="Z38" i="99"/>
  <c r="X40" i="99"/>
  <c r="Z40" i="99" s="1"/>
  <c r="Z17" i="8"/>
  <c r="X38" i="8"/>
  <c r="H40" i="253"/>
  <c r="I39" i="253" s="1"/>
  <c r="I40" i="253" s="1"/>
  <c r="H40" i="252"/>
  <c r="I39" i="252" s="1"/>
  <c r="I40" i="252" s="1"/>
  <c r="H40" i="251"/>
  <c r="I39" i="251" s="1"/>
  <c r="I40" i="251" s="1"/>
  <c r="H40" i="250"/>
  <c r="I39" i="250" s="1"/>
  <c r="I40" i="250" s="1"/>
  <c r="J40" i="250" s="1"/>
  <c r="H40" i="249"/>
  <c r="I39" i="249" s="1"/>
  <c r="I40" i="249" s="1"/>
  <c r="J40" i="249" s="1"/>
  <c r="H40" i="248"/>
  <c r="I39" i="248" s="1"/>
  <c r="I40" i="248" s="1"/>
  <c r="J40" i="248" s="1"/>
  <c r="H40" i="247"/>
  <c r="I39" i="247" s="1"/>
  <c r="I40" i="247" s="1"/>
  <c r="H40" i="246"/>
  <c r="I39" i="246" s="1"/>
  <c r="I40" i="246" s="1"/>
  <c r="H40" i="245"/>
  <c r="I39" i="245" s="1"/>
  <c r="I40" i="245" s="1"/>
  <c r="J40" i="245" s="1"/>
  <c r="H40" i="244"/>
  <c r="I39" i="244" s="1"/>
  <c r="I40" i="244" s="1"/>
  <c r="J40" i="244" s="1"/>
  <c r="H40" i="243"/>
  <c r="I39" i="243" s="1"/>
  <c r="I40" i="243" s="1"/>
  <c r="J40" i="243" s="1"/>
  <c r="H40" i="242"/>
  <c r="I39" i="242" s="1"/>
  <c r="I40" i="242" s="1"/>
  <c r="Z17" i="241"/>
  <c r="X38" i="241"/>
  <c r="Z17" i="240"/>
  <c r="X38" i="240"/>
  <c r="Z17" i="239"/>
  <c r="X38" i="239"/>
  <c r="Z38" i="238"/>
  <c r="X40" i="238"/>
  <c r="Z40" i="238" s="1"/>
  <c r="H40" i="213"/>
  <c r="I39" i="213" s="1"/>
  <c r="I40" i="213" s="1"/>
  <c r="J40" i="213" s="1"/>
  <c r="H40" i="212"/>
  <c r="I39" i="212" s="1"/>
  <c r="I40" i="212" s="1"/>
  <c r="J40" i="212" s="1"/>
  <c r="H40" i="211"/>
  <c r="I39" i="211" s="1"/>
  <c r="I40" i="211" s="1"/>
  <c r="H40" i="210"/>
  <c r="I39" i="210" s="1"/>
  <c r="I40" i="210" s="1"/>
  <c r="J40" i="210" s="1"/>
  <c r="H40" i="209"/>
  <c r="I39" i="209" s="1"/>
  <c r="I40" i="209" s="1"/>
  <c r="H40" i="208"/>
  <c r="I39" i="208" s="1"/>
  <c r="I40" i="208" s="1"/>
  <c r="H40" i="207"/>
  <c r="I39" i="207" s="1"/>
  <c r="I40" i="207" s="1"/>
  <c r="J40" i="207" s="1"/>
  <c r="H40" i="206"/>
  <c r="I39" i="206" s="1"/>
  <c r="I40" i="206" s="1"/>
  <c r="K39" i="206" s="1"/>
  <c r="Z17" i="205"/>
  <c r="X38" i="205"/>
  <c r="Z17" i="204"/>
  <c r="X38" i="204"/>
  <c r="Z17" i="203"/>
  <c r="X38" i="203"/>
  <c r="Z17" i="202"/>
  <c r="X38" i="202"/>
  <c r="Z17" i="201"/>
  <c r="X38" i="201"/>
  <c r="Z17" i="200"/>
  <c r="X38" i="200"/>
  <c r="Z17" i="199"/>
  <c r="X38" i="199"/>
  <c r="Z17" i="198"/>
  <c r="X38" i="198"/>
  <c r="Z17" i="197"/>
  <c r="X38" i="197"/>
  <c r="Z17" i="196"/>
  <c r="X38" i="196"/>
  <c r="Z17" i="195"/>
  <c r="X38" i="195"/>
  <c r="Z17" i="194"/>
  <c r="X38" i="194"/>
  <c r="Z17" i="193"/>
  <c r="Z17" i="192"/>
  <c r="X38" i="192"/>
  <c r="Z17" i="191"/>
  <c r="X38" i="191"/>
  <c r="Z17" i="190"/>
  <c r="Z17" i="189"/>
  <c r="X38" i="189"/>
  <c r="Z17" i="188"/>
  <c r="X38" i="188"/>
  <c r="Z17" i="187"/>
  <c r="Z38" i="186"/>
  <c r="X40" i="186"/>
  <c r="Z40" i="186" s="1"/>
  <c r="Z17" i="155"/>
  <c r="H40" i="154"/>
  <c r="I39" i="154" s="1"/>
  <c r="I40" i="154" s="1"/>
  <c r="H40" i="153"/>
  <c r="I39" i="153" s="1"/>
  <c r="I40" i="153" s="1"/>
  <c r="K39" i="153" s="1"/>
  <c r="H40" i="152"/>
  <c r="I39" i="152" s="1"/>
  <c r="I40" i="152" s="1"/>
  <c r="J40" i="152" s="1"/>
  <c r="H40" i="151"/>
  <c r="I39" i="151" s="1"/>
  <c r="I40" i="151" s="1"/>
  <c r="K39" i="151" s="1"/>
  <c r="H40" i="150"/>
  <c r="I39" i="150" s="1"/>
  <c r="I40" i="150" s="1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17" i="142"/>
  <c r="X38" i="142"/>
  <c r="Z17" i="141"/>
  <c r="X38" i="141"/>
  <c r="Z17" i="140"/>
  <c r="X38" i="140"/>
  <c r="Z17" i="139"/>
  <c r="X38" i="139"/>
  <c r="Z17" i="138"/>
  <c r="X38" i="138"/>
  <c r="Z17" i="137"/>
  <c r="X38" i="137"/>
  <c r="Z17" i="136"/>
  <c r="X38" i="136"/>
  <c r="Z17" i="135"/>
  <c r="X38" i="135"/>
  <c r="Z17" i="134"/>
  <c r="X38" i="134"/>
  <c r="Z17" i="133"/>
  <c r="X38" i="133"/>
  <c r="Z17" i="132"/>
  <c r="X38" i="132"/>
  <c r="Z17" i="131"/>
  <c r="X38" i="131"/>
  <c r="Z17" i="130"/>
  <c r="X38" i="130"/>
  <c r="Z17" i="129"/>
  <c r="X38" i="129"/>
  <c r="Z17" i="128"/>
  <c r="X38" i="128"/>
  <c r="Z17" i="127"/>
  <c r="X38" i="127"/>
  <c r="Z17" i="126"/>
  <c r="X38" i="126"/>
  <c r="Z17" i="125"/>
  <c r="X38" i="125"/>
  <c r="Z17" i="124"/>
  <c r="X38" i="124"/>
  <c r="Z17" i="123"/>
  <c r="X38" i="123"/>
  <c r="Z17" i="122"/>
  <c r="X38" i="122"/>
  <c r="Z17" i="121"/>
  <c r="X38" i="121"/>
  <c r="Z17" i="120"/>
  <c r="X38" i="120"/>
  <c r="Z17" i="119"/>
  <c r="X38" i="119"/>
  <c r="Z17" i="118"/>
  <c r="X38" i="118"/>
  <c r="Z17" i="117"/>
  <c r="X38" i="117"/>
  <c r="Z17" i="116"/>
  <c r="X38" i="116"/>
  <c r="Z17" i="115"/>
  <c r="X38" i="115"/>
  <c r="X40" i="114"/>
  <c r="Z40" i="114" s="1"/>
  <c r="Z38" i="114"/>
  <c r="Z17" i="74"/>
  <c r="H40" i="73"/>
  <c r="I39" i="73" s="1"/>
  <c r="I40" i="73" s="1"/>
  <c r="H40" i="72"/>
  <c r="I39" i="72" s="1"/>
  <c r="I40" i="72" s="1"/>
  <c r="J40" i="72" s="1"/>
  <c r="H40" i="71"/>
  <c r="I39" i="71" s="1"/>
  <c r="I40" i="71" s="1"/>
  <c r="J40" i="71" s="1"/>
  <c r="H40" i="70"/>
  <c r="I39" i="70" s="1"/>
  <c r="I40" i="70" s="1"/>
  <c r="J40" i="70" s="1"/>
  <c r="H40" i="69"/>
  <c r="I39" i="69" s="1"/>
  <c r="I40" i="69" s="1"/>
  <c r="H40" i="68"/>
  <c r="I39" i="68" s="1"/>
  <c r="I40" i="68" s="1"/>
  <c r="H40" i="67"/>
  <c r="I39" i="67" s="1"/>
  <c r="I40" i="67" s="1"/>
  <c r="H40" i="66"/>
  <c r="I39" i="66" s="1"/>
  <c r="I40" i="66" s="1"/>
  <c r="J40" i="66" s="1"/>
  <c r="H40" i="65"/>
  <c r="I39" i="65" s="1"/>
  <c r="I40" i="65" s="1"/>
  <c r="J40" i="65" s="1"/>
  <c r="H40" i="64"/>
  <c r="I39" i="64" s="1"/>
  <c r="I40" i="64" s="1"/>
  <c r="J40" i="64" s="1"/>
  <c r="H40" i="63"/>
  <c r="I39" i="63" s="1"/>
  <c r="I40" i="63" s="1"/>
  <c r="H40" i="62"/>
  <c r="I39" i="62" s="1"/>
  <c r="I40" i="62" s="1"/>
  <c r="J40" i="62" s="1"/>
  <c r="H40" i="61"/>
  <c r="I39" i="61" s="1"/>
  <c r="I40" i="61" s="1"/>
  <c r="H40" i="60"/>
  <c r="I39" i="60" s="1"/>
  <c r="I40" i="60" s="1"/>
  <c r="J40" i="60" s="1"/>
  <c r="H40" i="59"/>
  <c r="I39" i="59" s="1"/>
  <c r="I40" i="59" s="1"/>
  <c r="K39" i="59" s="1"/>
  <c r="H40" i="58"/>
  <c r="I39" i="58" s="1"/>
  <c r="I40" i="58" s="1"/>
  <c r="J40" i="58" s="1"/>
  <c r="H40" i="57"/>
  <c r="I39" i="57" s="1"/>
  <c r="I40" i="57" s="1"/>
  <c r="H40" i="56"/>
  <c r="I39" i="56" s="1"/>
  <c r="I40" i="56" s="1"/>
  <c r="J40" i="56" s="1"/>
  <c r="H40" i="55"/>
  <c r="I39" i="55" s="1"/>
  <c r="I40" i="55" s="1"/>
  <c r="H40" i="54"/>
  <c r="I39" i="54" s="1"/>
  <c r="I40" i="54" s="1"/>
  <c r="J40" i="54" s="1"/>
  <c r="Z17" i="53"/>
  <c r="X38" i="53"/>
  <c r="Z17" i="52"/>
  <c r="X38" i="52"/>
  <c r="Z17" i="51"/>
  <c r="X38" i="51"/>
  <c r="Z17" i="50"/>
  <c r="X38" i="50"/>
  <c r="Z17" i="49"/>
  <c r="X38" i="49"/>
  <c r="Z17" i="48"/>
  <c r="X38" i="48"/>
  <c r="Z17" i="47"/>
  <c r="X38" i="47"/>
  <c r="Z17" i="46"/>
  <c r="X38" i="46"/>
  <c r="Z17" i="45"/>
  <c r="X38" i="45"/>
  <c r="Z17" i="44"/>
  <c r="X38" i="44"/>
  <c r="Z17" i="43"/>
  <c r="X38" i="43"/>
  <c r="Z17" i="42"/>
  <c r="X38" i="42"/>
  <c r="Z17" i="41"/>
  <c r="X38" i="41"/>
  <c r="Z17" i="40"/>
  <c r="X38" i="40"/>
  <c r="Z17" i="39"/>
  <c r="X38" i="39"/>
  <c r="Z17" i="38"/>
  <c r="X38" i="38"/>
  <c r="Z17" i="37"/>
  <c r="X38" i="37"/>
  <c r="Z17" i="36"/>
  <c r="X38" i="36"/>
  <c r="Z17" i="35"/>
  <c r="X38" i="35"/>
  <c r="X40" i="34"/>
  <c r="Z40" i="34" s="1"/>
  <c r="Z38" i="34"/>
  <c r="X38" i="187"/>
  <c r="X38" i="170"/>
  <c r="H40" i="241"/>
  <c r="I39" i="241" s="1"/>
  <c r="I40" i="241" s="1"/>
  <c r="J40" i="241" s="1"/>
  <c r="H40" i="240"/>
  <c r="I39" i="240" s="1"/>
  <c r="I40" i="240" s="1"/>
  <c r="J40" i="240" s="1"/>
  <c r="H40" i="239"/>
  <c r="I39" i="239" s="1"/>
  <c r="I40" i="239" s="1"/>
  <c r="H40" i="238"/>
  <c r="I39" i="238" s="1"/>
  <c r="I40" i="238" s="1"/>
  <c r="J40" i="238" s="1"/>
  <c r="Z17" i="237"/>
  <c r="X38" i="237"/>
  <c r="Z17" i="236"/>
  <c r="X38" i="236"/>
  <c r="Z17" i="235"/>
  <c r="X38" i="235"/>
  <c r="Z38" i="234"/>
  <c r="X40" i="234"/>
  <c r="Z40" i="234" s="1"/>
  <c r="H40" i="205"/>
  <c r="I39" i="205" s="1"/>
  <c r="I40" i="205" s="1"/>
  <c r="J40" i="205" s="1"/>
  <c r="H40" i="204"/>
  <c r="I39" i="204" s="1"/>
  <c r="I40" i="204" s="1"/>
  <c r="J40" i="204" s="1"/>
  <c r="H40" i="203"/>
  <c r="I39" i="203" s="1"/>
  <c r="I40" i="203" s="1"/>
  <c r="J40" i="203" s="1"/>
  <c r="H40" i="202"/>
  <c r="I39" i="202" s="1"/>
  <c r="I40" i="202" s="1"/>
  <c r="H40" i="201"/>
  <c r="I39" i="201" s="1"/>
  <c r="I40" i="201" s="1"/>
  <c r="H40" i="200"/>
  <c r="I39" i="200" s="1"/>
  <c r="I40" i="200" s="1"/>
  <c r="J40" i="200" s="1"/>
  <c r="H40" i="199"/>
  <c r="I39" i="199" s="1"/>
  <c r="I40" i="199" s="1"/>
  <c r="J40" i="199" s="1"/>
  <c r="H40" i="198"/>
  <c r="I39" i="198" s="1"/>
  <c r="I40" i="198" s="1"/>
  <c r="J40" i="198" s="1"/>
  <c r="H40" i="197"/>
  <c r="I39" i="197" s="1"/>
  <c r="I40" i="197" s="1"/>
  <c r="H40" i="196"/>
  <c r="I39" i="196" s="1"/>
  <c r="I40" i="196" s="1"/>
  <c r="J40" i="196" s="1"/>
  <c r="H40" i="195"/>
  <c r="I39" i="195" s="1"/>
  <c r="I40" i="195" s="1"/>
  <c r="H40" i="194"/>
  <c r="I39" i="194" s="1"/>
  <c r="I40" i="194" s="1"/>
  <c r="J40" i="194" s="1"/>
  <c r="H40" i="193"/>
  <c r="I39" i="193" s="1"/>
  <c r="I40" i="193" s="1"/>
  <c r="J40" i="193" s="1"/>
  <c r="H40" i="192"/>
  <c r="I39" i="192" s="1"/>
  <c r="I40" i="192" s="1"/>
  <c r="J40" i="192" s="1"/>
  <c r="H40" i="191"/>
  <c r="I39" i="191" s="1"/>
  <c r="I40" i="191" s="1"/>
  <c r="H40" i="190"/>
  <c r="I39" i="190" s="1"/>
  <c r="I40" i="190" s="1"/>
  <c r="H40" i="189"/>
  <c r="I39" i="189" s="1"/>
  <c r="I40" i="189" s="1"/>
  <c r="H40" i="188"/>
  <c r="I39" i="188" s="1"/>
  <c r="I40" i="188" s="1"/>
  <c r="J40" i="188" s="1"/>
  <c r="H40" i="187"/>
  <c r="I39" i="187" s="1"/>
  <c r="I40" i="187" s="1"/>
  <c r="J40" i="187" s="1"/>
  <c r="H40" i="186"/>
  <c r="I39" i="186" s="1"/>
  <c r="I40" i="186" s="1"/>
  <c r="J40" i="186" s="1"/>
  <c r="Z17" i="185"/>
  <c r="X38" i="185"/>
  <c r="Z17" i="184"/>
  <c r="X38" i="184"/>
  <c r="Z17" i="183"/>
  <c r="X38" i="183"/>
  <c r="Z38" i="182"/>
  <c r="X40" i="182"/>
  <c r="Z40" i="182" s="1"/>
  <c r="H40" i="149"/>
  <c r="I39" i="149" s="1"/>
  <c r="I40" i="149" s="1"/>
  <c r="H40" i="148"/>
  <c r="I39" i="148" s="1"/>
  <c r="I40" i="148" s="1"/>
  <c r="J40" i="148" s="1"/>
  <c r="H40" i="147"/>
  <c r="I39" i="147" s="1"/>
  <c r="I40" i="147" s="1"/>
  <c r="H40" i="146"/>
  <c r="I39" i="146" s="1"/>
  <c r="I40" i="146" s="1"/>
  <c r="K39" i="146" s="1"/>
  <c r="H40" i="145"/>
  <c r="I39" i="145" s="1"/>
  <c r="I40" i="145" s="1"/>
  <c r="H40" i="144"/>
  <c r="I39" i="144" s="1"/>
  <c r="I40" i="144" s="1"/>
  <c r="J40" i="144" s="1"/>
  <c r="H40" i="143"/>
  <c r="I39" i="143" s="1"/>
  <c r="I40" i="143" s="1"/>
  <c r="H40" i="142"/>
  <c r="I39" i="142" s="1"/>
  <c r="I40" i="142" s="1"/>
  <c r="J40" i="142" s="1"/>
  <c r="H40" i="141"/>
  <c r="I39" i="141" s="1"/>
  <c r="I40" i="141" s="1"/>
  <c r="H40" i="140"/>
  <c r="I39" i="140" s="1"/>
  <c r="I40" i="140" s="1"/>
  <c r="J40" i="140" s="1"/>
  <c r="H40" i="139"/>
  <c r="I39" i="139" s="1"/>
  <c r="I40" i="139" s="1"/>
  <c r="H40" i="138"/>
  <c r="I39" i="138" s="1"/>
  <c r="I40" i="138" s="1"/>
  <c r="H40" i="137"/>
  <c r="I39" i="137" s="1"/>
  <c r="I40" i="137" s="1"/>
  <c r="H40" i="136"/>
  <c r="I39" i="136" s="1"/>
  <c r="I40" i="136" s="1"/>
  <c r="J40" i="136" s="1"/>
  <c r="H40" i="135"/>
  <c r="I39" i="135" s="1"/>
  <c r="I40" i="135" s="1"/>
  <c r="J40" i="135" s="1"/>
  <c r="H40" i="134"/>
  <c r="I39" i="134" s="1"/>
  <c r="I40" i="134" s="1"/>
  <c r="J40" i="134" s="1"/>
  <c r="H40" i="133"/>
  <c r="I39" i="133" s="1"/>
  <c r="I40" i="133" s="1"/>
  <c r="H40" i="132"/>
  <c r="I39" i="132" s="1"/>
  <c r="I40" i="132" s="1"/>
  <c r="J40" i="132" s="1"/>
  <c r="H40" i="131"/>
  <c r="I39" i="131" s="1"/>
  <c r="I40" i="131" s="1"/>
  <c r="H40" i="130"/>
  <c r="I39" i="130" s="1"/>
  <c r="I40" i="130" s="1"/>
  <c r="K39" i="130" s="1"/>
  <c r="H40" i="129"/>
  <c r="I39" i="129" s="1"/>
  <c r="I40" i="129" s="1"/>
  <c r="J40" i="129" s="1"/>
  <c r="H40" i="128"/>
  <c r="I39" i="128" s="1"/>
  <c r="I40" i="128" s="1"/>
  <c r="J40" i="128" s="1"/>
  <c r="H40" i="127"/>
  <c r="I39" i="127" s="1"/>
  <c r="I40" i="127" s="1"/>
  <c r="H40" i="126"/>
  <c r="I39" i="126" s="1"/>
  <c r="I40" i="126" s="1"/>
  <c r="J40" i="126" s="1"/>
  <c r="H40" i="125"/>
  <c r="I39" i="125" s="1"/>
  <c r="I40" i="125" s="1"/>
  <c r="J40" i="125" s="1"/>
  <c r="H40" i="124"/>
  <c r="I39" i="124" s="1"/>
  <c r="I40" i="124" s="1"/>
  <c r="H40" i="123"/>
  <c r="I39" i="123" s="1"/>
  <c r="I40" i="123" s="1"/>
  <c r="H40" i="122"/>
  <c r="I39" i="122" s="1"/>
  <c r="I40" i="122" s="1"/>
  <c r="K39" i="122" s="1"/>
  <c r="H40" i="121"/>
  <c r="I39" i="121" s="1"/>
  <c r="I40" i="121" s="1"/>
  <c r="J40" i="121" s="1"/>
  <c r="H40" i="120"/>
  <c r="I39" i="120" s="1"/>
  <c r="I40" i="120" s="1"/>
  <c r="J40" i="120" s="1"/>
  <c r="H40" i="119"/>
  <c r="I39" i="119" s="1"/>
  <c r="I40" i="119" s="1"/>
  <c r="H40" i="118"/>
  <c r="I39" i="118" s="1"/>
  <c r="I40" i="118" s="1"/>
  <c r="J40" i="118" s="1"/>
  <c r="H40" i="117"/>
  <c r="I39" i="117" s="1"/>
  <c r="I40" i="117" s="1"/>
  <c r="J40" i="117" s="1"/>
  <c r="H40" i="116"/>
  <c r="I39" i="116" s="1"/>
  <c r="I40" i="116" s="1"/>
  <c r="J40" i="116" s="1"/>
  <c r="H40" i="115"/>
  <c r="I39" i="115" s="1"/>
  <c r="I40" i="115" s="1"/>
  <c r="J40" i="115" s="1"/>
  <c r="H40" i="114"/>
  <c r="I39" i="114" s="1"/>
  <c r="I40" i="114" s="1"/>
  <c r="J40" i="114" s="1"/>
  <c r="Z17" i="113"/>
  <c r="X38" i="113"/>
  <c r="Z17" i="112"/>
  <c r="X38" i="112"/>
  <c r="Z17" i="111"/>
  <c r="X38" i="111"/>
  <c r="Z17" i="110"/>
  <c r="X38" i="110"/>
  <c r="Z17" i="109"/>
  <c r="X38" i="109"/>
  <c r="Z17" i="108"/>
  <c r="X38" i="108"/>
  <c r="Z17" i="107"/>
  <c r="X38" i="107"/>
  <c r="Z17" i="106"/>
  <c r="X38" i="106"/>
  <c r="Z17" i="105"/>
  <c r="X38" i="105"/>
  <c r="Z17" i="104"/>
  <c r="X38" i="104"/>
  <c r="Z17" i="103"/>
  <c r="X38" i="103"/>
  <c r="Z38" i="102"/>
  <c r="X40" i="102"/>
  <c r="Z40" i="102" s="1"/>
  <c r="H40" i="53"/>
  <c r="I39" i="53" s="1"/>
  <c r="I40" i="53" s="1"/>
  <c r="H40" i="52"/>
  <c r="I39" i="52" s="1"/>
  <c r="I40" i="52" s="1"/>
  <c r="J40" i="52" s="1"/>
  <c r="H40" i="51"/>
  <c r="I39" i="51" s="1"/>
  <c r="I40" i="51" s="1"/>
  <c r="J40" i="51" s="1"/>
  <c r="H40" i="50"/>
  <c r="I39" i="50" s="1"/>
  <c r="I40" i="50" s="1"/>
  <c r="J40" i="50" s="1"/>
  <c r="H40" i="49"/>
  <c r="I39" i="49" s="1"/>
  <c r="I40" i="49" s="1"/>
  <c r="H40" i="48"/>
  <c r="I39" i="48" s="1"/>
  <c r="I40" i="48" s="1"/>
  <c r="J40" i="48" s="1"/>
  <c r="H40" i="47"/>
  <c r="I39" i="47" s="1"/>
  <c r="I40" i="47" s="1"/>
  <c r="H40" i="46"/>
  <c r="I39" i="46" s="1"/>
  <c r="I40" i="46" s="1"/>
  <c r="J40" i="46" s="1"/>
  <c r="H40" i="45"/>
  <c r="I39" i="45" s="1"/>
  <c r="I40" i="45" s="1"/>
  <c r="J40" i="45" s="1"/>
  <c r="H40" i="44"/>
  <c r="I39" i="44" s="1"/>
  <c r="I40" i="44" s="1"/>
  <c r="K39" i="44" s="1"/>
  <c r="H40" i="43"/>
  <c r="I39" i="43" s="1"/>
  <c r="I40" i="43" s="1"/>
  <c r="H40" i="42"/>
  <c r="I39" i="42" s="1"/>
  <c r="I40" i="42" s="1"/>
  <c r="J40" i="42" s="1"/>
  <c r="H40" i="41"/>
  <c r="I39" i="41" s="1"/>
  <c r="I40" i="41" s="1"/>
  <c r="J40" i="41" s="1"/>
  <c r="H40" i="40"/>
  <c r="I39" i="40" s="1"/>
  <c r="I40" i="40" s="1"/>
  <c r="H40" i="39"/>
  <c r="I39" i="39" s="1"/>
  <c r="I40" i="39" s="1"/>
  <c r="H40" i="38"/>
  <c r="I39" i="38" s="1"/>
  <c r="I40" i="38" s="1"/>
  <c r="H40" i="37"/>
  <c r="I39" i="37" s="1"/>
  <c r="I40" i="37" s="1"/>
  <c r="J40" i="37" s="1"/>
  <c r="H40" i="36"/>
  <c r="I39" i="36" s="1"/>
  <c r="I40" i="36" s="1"/>
  <c r="J40" i="36" s="1"/>
  <c r="H40" i="35"/>
  <c r="I39" i="35" s="1"/>
  <c r="I40" i="35" s="1"/>
  <c r="J40" i="35" s="1"/>
  <c r="H40" i="34"/>
  <c r="I39" i="34" s="1"/>
  <c r="I40" i="34" s="1"/>
  <c r="Z17" i="33"/>
  <c r="X38" i="33"/>
  <c r="Z17" i="32"/>
  <c r="X38" i="32"/>
  <c r="Z17" i="31"/>
  <c r="X38" i="31"/>
  <c r="Z17" i="30"/>
  <c r="X38" i="30"/>
  <c r="Z17" i="29"/>
  <c r="X38" i="29"/>
  <c r="Z17" i="28"/>
  <c r="X38" i="28"/>
  <c r="Z17" i="27"/>
  <c r="X38" i="27"/>
  <c r="Z17" i="26"/>
  <c r="X38" i="26"/>
  <c r="Z17" i="25"/>
  <c r="X38" i="25"/>
  <c r="Z17" i="24"/>
  <c r="X38" i="24"/>
  <c r="Z17" i="23"/>
  <c r="X38" i="23"/>
  <c r="Z17" i="22"/>
  <c r="X38" i="22"/>
  <c r="Z17" i="21"/>
  <c r="X38" i="21"/>
  <c r="Z17" i="20"/>
  <c r="X38" i="20"/>
  <c r="Z17" i="19"/>
  <c r="X38" i="19"/>
  <c r="Z17" i="18"/>
  <c r="X38" i="18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Z17" i="10"/>
  <c r="X38" i="10"/>
  <c r="Z38" i="9"/>
  <c r="X40" i="9"/>
  <c r="Z40" i="9" s="1"/>
  <c r="X38" i="252"/>
  <c r="Z36" i="157"/>
  <c r="Z36" i="47"/>
  <c r="Z36" i="199"/>
  <c r="Z36" i="195"/>
  <c r="Z36" i="131"/>
  <c r="Z36" i="127"/>
  <c r="Z36" i="226"/>
  <c r="Z36" i="225"/>
  <c r="Z36" i="224"/>
  <c r="Z36" i="146"/>
  <c r="Z36" i="56"/>
  <c r="J40" i="247"/>
  <c r="K39" i="247"/>
  <c r="N39" i="247" s="1"/>
  <c r="K39" i="232"/>
  <c r="N39" i="232" s="1"/>
  <c r="J40" i="224"/>
  <c r="K39" i="224"/>
  <c r="N39" i="224" s="1"/>
  <c r="K39" i="220"/>
  <c r="J40" i="208"/>
  <c r="K39" i="208"/>
  <c r="N39" i="208" s="1"/>
  <c r="J40" i="201"/>
  <c r="K39" i="201"/>
  <c r="K40" i="201" s="1"/>
  <c r="L39" i="201" s="1"/>
  <c r="L40" i="201" s="1"/>
  <c r="M39" i="201" s="1"/>
  <c r="M40" i="201" s="1"/>
  <c r="K39" i="198"/>
  <c r="K40" i="198" s="1"/>
  <c r="L39" i="198" s="1"/>
  <c r="L40" i="198" s="1"/>
  <c r="M39" i="198" s="1"/>
  <c r="M40" i="198" s="1"/>
  <c r="N40" i="198" s="1"/>
  <c r="K39" i="196"/>
  <c r="N39" i="196" s="1"/>
  <c r="K39" i="194"/>
  <c r="K40" i="194" s="1"/>
  <c r="L39" i="194" s="1"/>
  <c r="L40" i="194" s="1"/>
  <c r="M39" i="194" s="1"/>
  <c r="M40" i="194" s="1"/>
  <c r="J40" i="190"/>
  <c r="K39" i="190"/>
  <c r="N39" i="190" s="1"/>
  <c r="K39" i="182"/>
  <c r="J40" i="170"/>
  <c r="J40" i="166"/>
  <c r="K39" i="166"/>
  <c r="J40" i="162"/>
  <c r="K39" i="162"/>
  <c r="N39" i="162" s="1"/>
  <c r="J40" i="158"/>
  <c r="K39" i="158"/>
  <c r="J40" i="154"/>
  <c r="K39" i="154"/>
  <c r="J40" i="150"/>
  <c r="K39" i="150"/>
  <c r="N39" i="150" s="1"/>
  <c r="J40" i="146"/>
  <c r="K39" i="142"/>
  <c r="K40" i="142" s="1"/>
  <c r="L39" i="142" s="1"/>
  <c r="L40" i="142" s="1"/>
  <c r="M39" i="142" s="1"/>
  <c r="M40" i="142" s="1"/>
  <c r="J40" i="123"/>
  <c r="K39" i="123"/>
  <c r="N39" i="123" s="1"/>
  <c r="J40" i="119"/>
  <c r="K39" i="119"/>
  <c r="N39" i="119" s="1"/>
  <c r="K39" i="115"/>
  <c r="J40" i="106"/>
  <c r="K39" i="106"/>
  <c r="N39" i="106" s="1"/>
  <c r="J40" i="102"/>
  <c r="K39" i="102"/>
  <c r="J40" i="98"/>
  <c r="K39" i="98"/>
  <c r="K40" i="98" s="1"/>
  <c r="L39" i="98" s="1"/>
  <c r="L40" i="98" s="1"/>
  <c r="M39" i="98" s="1"/>
  <c r="M40" i="98" s="1"/>
  <c r="J40" i="94"/>
  <c r="K39" i="94"/>
  <c r="N39" i="94" s="1"/>
  <c r="K39" i="66"/>
  <c r="K40" i="66" s="1"/>
  <c r="L39" i="66" s="1"/>
  <c r="L40" i="66" s="1"/>
  <c r="M39" i="66" s="1"/>
  <c r="M40" i="66" s="1"/>
  <c r="J40" i="29"/>
  <c r="K39" i="29"/>
  <c r="K40" i="29" s="1"/>
  <c r="L39" i="29" s="1"/>
  <c r="L40" i="29" s="1"/>
  <c r="M39" i="29" s="1"/>
  <c r="M40" i="29" s="1"/>
  <c r="J40" i="1"/>
  <c r="K39" i="1"/>
  <c r="J40" i="255"/>
  <c r="K39" i="255"/>
  <c r="J40" i="251"/>
  <c r="K39" i="251"/>
  <c r="J40" i="256"/>
  <c r="K39" i="256"/>
  <c r="J40" i="252"/>
  <c r="K39" i="252"/>
  <c r="K39" i="248"/>
  <c r="J40" i="246"/>
  <c r="K39" i="246"/>
  <c r="J40" i="239"/>
  <c r="K39" i="239"/>
  <c r="J40" i="257"/>
  <c r="K39" i="257"/>
  <c r="J40" i="253"/>
  <c r="K39" i="253"/>
  <c r="K39" i="240"/>
  <c r="J40" i="234"/>
  <c r="K39" i="234"/>
  <c r="J40" i="258"/>
  <c r="K39" i="258"/>
  <c r="J40" i="254"/>
  <c r="K39" i="254"/>
  <c r="K39" i="250"/>
  <c r="J40" i="242"/>
  <c r="K39" i="242"/>
  <c r="J40" i="235"/>
  <c r="K39" i="235"/>
  <c r="K39" i="236"/>
  <c r="J40" i="233"/>
  <c r="K39" i="233"/>
  <c r="J40" i="226"/>
  <c r="K39" i="226"/>
  <c r="J40" i="221"/>
  <c r="K39" i="221"/>
  <c r="N39" i="220"/>
  <c r="K40" i="220"/>
  <c r="L39" i="220" s="1"/>
  <c r="L40" i="220" s="1"/>
  <c r="M39" i="220" s="1"/>
  <c r="M40" i="220" s="1"/>
  <c r="J40" i="219"/>
  <c r="K39" i="219"/>
  <c r="J40" i="211"/>
  <c r="K39" i="211"/>
  <c r="K39" i="187"/>
  <c r="J40" i="185"/>
  <c r="K39" i="185"/>
  <c r="J40" i="169"/>
  <c r="K39" i="169"/>
  <c r="J40" i="155"/>
  <c r="J40" i="153"/>
  <c r="J40" i="139"/>
  <c r="K39" i="139"/>
  <c r="J40" i="137"/>
  <c r="K39" i="137"/>
  <c r="J40" i="130"/>
  <c r="K39" i="126"/>
  <c r="J40" i="112"/>
  <c r="K39" i="112"/>
  <c r="J40" i="230"/>
  <c r="K39" i="230"/>
  <c r="J40" i="225"/>
  <c r="K39" i="225"/>
  <c r="J40" i="223"/>
  <c r="K39" i="223"/>
  <c r="J40" i="214"/>
  <c r="K39" i="214"/>
  <c r="J40" i="191"/>
  <c r="K39" i="191"/>
  <c r="J40" i="189"/>
  <c r="K39" i="189"/>
  <c r="J40" i="173"/>
  <c r="K39" i="173"/>
  <c r="J40" i="159"/>
  <c r="K39" i="159"/>
  <c r="J40" i="157"/>
  <c r="K39" i="157"/>
  <c r="J40" i="143"/>
  <c r="K39" i="143"/>
  <c r="J40" i="141"/>
  <c r="K39" i="141"/>
  <c r="J40" i="131"/>
  <c r="K39" i="131"/>
  <c r="J40" i="127"/>
  <c r="K39" i="127"/>
  <c r="K39" i="116"/>
  <c r="K39" i="114"/>
  <c r="J40" i="103"/>
  <c r="K39" i="103"/>
  <c r="K40" i="232"/>
  <c r="L39" i="232" s="1"/>
  <c r="L40" i="232" s="1"/>
  <c r="M39" i="232" s="1"/>
  <c r="M40" i="232" s="1"/>
  <c r="J40" i="229"/>
  <c r="K39" i="229"/>
  <c r="N39" i="228"/>
  <c r="K40" i="228"/>
  <c r="L39" i="228" s="1"/>
  <c r="L40" i="228" s="1"/>
  <c r="M39" i="228" s="1"/>
  <c r="M40" i="228" s="1"/>
  <c r="J40" i="227"/>
  <c r="K39" i="227"/>
  <c r="J40" i="202"/>
  <c r="K39" i="202"/>
  <c r="K39" i="200"/>
  <c r="J40" i="197"/>
  <c r="K39" i="197"/>
  <c r="J40" i="195"/>
  <c r="K39" i="195"/>
  <c r="J40" i="179"/>
  <c r="K39" i="179"/>
  <c r="J40" i="177"/>
  <c r="K39" i="177"/>
  <c r="J40" i="163"/>
  <c r="K39" i="163"/>
  <c r="J40" i="161"/>
  <c r="K39" i="161"/>
  <c r="J40" i="147"/>
  <c r="K39" i="147"/>
  <c r="J40" i="145"/>
  <c r="K39" i="145"/>
  <c r="K39" i="132"/>
  <c r="K39" i="128"/>
  <c r="K39" i="120"/>
  <c r="K39" i="118"/>
  <c r="J40" i="107"/>
  <c r="K39" i="107"/>
  <c r="J40" i="104"/>
  <c r="K39" i="104"/>
  <c r="K39" i="245"/>
  <c r="K39" i="237"/>
  <c r="J40" i="231"/>
  <c r="K39" i="231"/>
  <c r="J40" i="222"/>
  <c r="K39" i="222"/>
  <c r="J40" i="217"/>
  <c r="K39" i="217"/>
  <c r="J40" i="215"/>
  <c r="K39" i="215"/>
  <c r="J40" i="209"/>
  <c r="K39" i="209"/>
  <c r="J40" i="206"/>
  <c r="J40" i="183"/>
  <c r="K39" i="183"/>
  <c r="J40" i="181"/>
  <c r="K39" i="181"/>
  <c r="J40" i="167"/>
  <c r="K39" i="167"/>
  <c r="K39" i="165"/>
  <c r="J40" i="151"/>
  <c r="J40" i="149"/>
  <c r="K39" i="149"/>
  <c r="K39" i="135"/>
  <c r="J40" i="133"/>
  <c r="K39" i="133"/>
  <c r="J40" i="124"/>
  <c r="K39" i="124"/>
  <c r="J40" i="122"/>
  <c r="J40" i="111"/>
  <c r="K39" i="111"/>
  <c r="J40" i="108"/>
  <c r="K39" i="108"/>
  <c r="K39" i="210"/>
  <c r="K39" i="203"/>
  <c r="K39" i="188"/>
  <c r="K39" i="184"/>
  <c r="K39" i="180"/>
  <c r="K39" i="176"/>
  <c r="K39" i="172"/>
  <c r="K39" i="168"/>
  <c r="K39" i="160"/>
  <c r="K39" i="156"/>
  <c r="K39" i="144"/>
  <c r="K39" i="136"/>
  <c r="K39" i="125"/>
  <c r="K39" i="121"/>
  <c r="K39" i="113"/>
  <c r="K39" i="109"/>
  <c r="K39" i="105"/>
  <c r="J40" i="99"/>
  <c r="K39" i="99"/>
  <c r="J40" i="97"/>
  <c r="K39" i="97"/>
  <c r="J40" i="89"/>
  <c r="K39" i="89"/>
  <c r="J40" i="81"/>
  <c r="K39" i="81"/>
  <c r="J40" i="73"/>
  <c r="K39" i="73"/>
  <c r="J40" i="67"/>
  <c r="K39" i="67"/>
  <c r="J40" i="57"/>
  <c r="K39" i="57"/>
  <c r="J40" i="49"/>
  <c r="K39" i="49"/>
  <c r="J40" i="30"/>
  <c r="K39" i="30"/>
  <c r="J40" i="27"/>
  <c r="K39" i="27"/>
  <c r="J40" i="21"/>
  <c r="K39" i="21"/>
  <c r="J40" i="16"/>
  <c r="K39" i="16"/>
  <c r="J40" i="10"/>
  <c r="K39" i="10"/>
  <c r="J40" i="6"/>
  <c r="K39" i="6"/>
  <c r="J40" i="2"/>
  <c r="K39" i="2"/>
  <c r="J40" i="101"/>
  <c r="J40" i="91"/>
  <c r="K39" i="91"/>
  <c r="J40" i="83"/>
  <c r="K39" i="83"/>
  <c r="J40" i="75"/>
  <c r="K39" i="75"/>
  <c r="J40" i="68"/>
  <c r="K39" i="68"/>
  <c r="J40" i="59"/>
  <c r="J40" i="43"/>
  <c r="K39" i="43"/>
  <c r="J40" i="38"/>
  <c r="K39" i="38"/>
  <c r="J40" i="31"/>
  <c r="K39" i="31"/>
  <c r="J40" i="22"/>
  <c r="K39" i="22"/>
  <c r="J40" i="17"/>
  <c r="K39" i="17"/>
  <c r="J40" i="12"/>
  <c r="K39" i="12"/>
  <c r="J40" i="3"/>
  <c r="K39" i="3"/>
  <c r="N39" i="201"/>
  <c r="K40" i="196"/>
  <c r="L39" i="196" s="1"/>
  <c r="L40" i="196" s="1"/>
  <c r="M39" i="196" s="1"/>
  <c r="M40" i="196" s="1"/>
  <c r="N39" i="194"/>
  <c r="N39" i="182"/>
  <c r="K40" i="182"/>
  <c r="L39" i="182" s="1"/>
  <c r="L40" i="182" s="1"/>
  <c r="M39" i="182" s="1"/>
  <c r="M40" i="182" s="1"/>
  <c r="N39" i="178"/>
  <c r="K40" i="178"/>
  <c r="L39" i="178" s="1"/>
  <c r="L40" i="178" s="1"/>
  <c r="M39" i="178" s="1"/>
  <c r="M40" i="178" s="1"/>
  <c r="N39" i="166"/>
  <c r="K40" i="166"/>
  <c r="L39" i="166" s="1"/>
  <c r="L40" i="166" s="1"/>
  <c r="M39" i="166" s="1"/>
  <c r="M40" i="166" s="1"/>
  <c r="K40" i="162"/>
  <c r="L39" i="162" s="1"/>
  <c r="L40" i="162" s="1"/>
  <c r="M39" i="162" s="1"/>
  <c r="M40" i="162" s="1"/>
  <c r="N39" i="158"/>
  <c r="K40" i="158"/>
  <c r="L39" i="158" s="1"/>
  <c r="L40" i="158" s="1"/>
  <c r="M39" i="158" s="1"/>
  <c r="M40" i="158" s="1"/>
  <c r="N39" i="154"/>
  <c r="K40" i="154"/>
  <c r="L39" i="154" s="1"/>
  <c r="L40" i="154" s="1"/>
  <c r="M39" i="154" s="1"/>
  <c r="M40" i="154" s="1"/>
  <c r="K40" i="150"/>
  <c r="L39" i="150" s="1"/>
  <c r="L40" i="150" s="1"/>
  <c r="M39" i="150" s="1"/>
  <c r="M40" i="150" s="1"/>
  <c r="N39" i="142"/>
  <c r="K40" i="119"/>
  <c r="L39" i="119" s="1"/>
  <c r="L40" i="119" s="1"/>
  <c r="M39" i="119" s="1"/>
  <c r="M40" i="119" s="1"/>
  <c r="N39" i="115"/>
  <c r="K40" i="115"/>
  <c r="L39" i="115" s="1"/>
  <c r="L40" i="115" s="1"/>
  <c r="M39" i="115" s="1"/>
  <c r="M40" i="115" s="1"/>
  <c r="N39" i="102"/>
  <c r="K40" i="102"/>
  <c r="L39" i="102" s="1"/>
  <c r="L40" i="102" s="1"/>
  <c r="M39" i="102" s="1"/>
  <c r="M40" i="102" s="1"/>
  <c r="N40" i="98"/>
  <c r="O39" i="98"/>
  <c r="J40" i="95"/>
  <c r="K39" i="95"/>
  <c r="J40" i="93"/>
  <c r="K39" i="93"/>
  <c r="K39" i="85"/>
  <c r="J40" i="77"/>
  <c r="K39" i="77"/>
  <c r="J40" i="69"/>
  <c r="K39" i="69"/>
  <c r="J40" i="61"/>
  <c r="K39" i="61"/>
  <c r="J40" i="53"/>
  <c r="K39" i="53"/>
  <c r="J40" i="44"/>
  <c r="J40" i="39"/>
  <c r="K39" i="39"/>
  <c r="J40" i="34"/>
  <c r="K39" i="34"/>
  <c r="J40" i="25"/>
  <c r="K39" i="25"/>
  <c r="J40" i="18"/>
  <c r="K39" i="18"/>
  <c r="J40" i="13"/>
  <c r="K39" i="13"/>
  <c r="J40" i="8"/>
  <c r="J40" i="4"/>
  <c r="K39" i="4"/>
  <c r="N39" i="110"/>
  <c r="J40" i="96"/>
  <c r="K39" i="96"/>
  <c r="J40" i="87"/>
  <c r="K39" i="87"/>
  <c r="K39" i="71"/>
  <c r="J40" i="63"/>
  <c r="K39" i="63"/>
  <c r="J40" i="55"/>
  <c r="K39" i="55"/>
  <c r="J40" i="47"/>
  <c r="K39" i="47"/>
  <c r="J40" i="40"/>
  <c r="K39" i="40"/>
  <c r="J40" i="26"/>
  <c r="K39" i="26"/>
  <c r="J40" i="20"/>
  <c r="K39" i="20"/>
  <c r="J40" i="14"/>
  <c r="K39" i="14"/>
  <c r="J40" i="9"/>
  <c r="K39" i="9"/>
  <c r="J40" i="5"/>
  <c r="K39" i="5"/>
  <c r="K39" i="45"/>
  <c r="K39" i="37"/>
  <c r="K39" i="33"/>
  <c r="N39" i="29"/>
  <c r="K39" i="90"/>
  <c r="K39" i="86"/>
  <c r="K39" i="82"/>
  <c r="K39" i="74"/>
  <c r="K39" i="60"/>
  <c r="K39" i="56"/>
  <c r="K39" i="52"/>
  <c r="K39" i="48"/>
  <c r="K39" i="32"/>
  <c r="K39" i="28"/>
  <c r="K39" i="24"/>
  <c r="N39" i="98"/>
  <c r="K39" i="23"/>
  <c r="K39" i="19"/>
  <c r="K39" i="15"/>
  <c r="K39" i="11"/>
  <c r="K39" i="92"/>
  <c r="K39" i="88"/>
  <c r="K39" i="80"/>
  <c r="K39" i="76"/>
  <c r="K39" i="72"/>
  <c r="N39" i="66"/>
  <c r="K39" i="62"/>
  <c r="K39" i="54"/>
  <c r="K39" i="50"/>
  <c r="K39" i="46"/>
  <c r="K40" i="146" l="1"/>
  <c r="L39" i="146" s="1"/>
  <c r="L40" i="146" s="1"/>
  <c r="M39" i="146" s="1"/>
  <c r="M40" i="146" s="1"/>
  <c r="N39" i="146"/>
  <c r="K40" i="170"/>
  <c r="L39" i="170" s="1"/>
  <c r="L40" i="170" s="1"/>
  <c r="M39" i="170" s="1"/>
  <c r="M40" i="170" s="1"/>
  <c r="N39" i="170"/>
  <c r="Z38" i="112"/>
  <c r="X40" i="112"/>
  <c r="Z40" i="112" s="1"/>
  <c r="Z38" i="236"/>
  <c r="X40" i="236"/>
  <c r="Z40" i="236" s="1"/>
  <c r="X40" i="38"/>
  <c r="Z40" i="38" s="1"/>
  <c r="Z38" i="38"/>
  <c r="X40" i="50"/>
  <c r="Z40" i="50" s="1"/>
  <c r="Z38" i="50"/>
  <c r="Z38" i="200"/>
  <c r="X40" i="200"/>
  <c r="Z40" i="200" s="1"/>
  <c r="Z38" i="240"/>
  <c r="X40" i="240"/>
  <c r="Z40" i="240" s="1"/>
  <c r="Z38" i="8"/>
  <c r="X40" i="8"/>
  <c r="Z40" i="8" s="1"/>
  <c r="Z38" i="61"/>
  <c r="X40" i="61"/>
  <c r="Z40" i="61" s="1"/>
  <c r="X40" i="70"/>
  <c r="Z40" i="70" s="1"/>
  <c r="Z38" i="70"/>
  <c r="Z38" i="207"/>
  <c r="X40" i="207"/>
  <c r="Z40" i="207" s="1"/>
  <c r="Z38" i="213"/>
  <c r="X40" i="213"/>
  <c r="Z40" i="213" s="1"/>
  <c r="Z38" i="228"/>
  <c r="X40" i="228"/>
  <c r="Z40" i="228" s="1"/>
  <c r="Z38" i="83"/>
  <c r="X40" i="83"/>
  <c r="Z40" i="83" s="1"/>
  <c r="Z38" i="160"/>
  <c r="X40" i="160"/>
  <c r="Z40" i="160" s="1"/>
  <c r="X40" i="166"/>
  <c r="Z40" i="166" s="1"/>
  <c r="Z38" i="166"/>
  <c r="Z38" i="215"/>
  <c r="X40" i="215"/>
  <c r="Z40" i="215" s="1"/>
  <c r="Z38" i="221"/>
  <c r="X40" i="221"/>
  <c r="Z40" i="221" s="1"/>
  <c r="K39" i="164"/>
  <c r="K39" i="174"/>
  <c r="Z38" i="17"/>
  <c r="X40" i="17"/>
  <c r="Z40" i="17" s="1"/>
  <c r="Z38" i="23"/>
  <c r="X40" i="23"/>
  <c r="Z40" i="23" s="1"/>
  <c r="Z38" i="32"/>
  <c r="X40" i="32"/>
  <c r="Z40" i="32" s="1"/>
  <c r="Z38" i="115"/>
  <c r="X40" i="115"/>
  <c r="Z40" i="115" s="1"/>
  <c r="Z38" i="124"/>
  <c r="X40" i="124"/>
  <c r="Z40" i="124" s="1"/>
  <c r="X40" i="130"/>
  <c r="Z40" i="130" s="1"/>
  <c r="Z38" i="130"/>
  <c r="Z38" i="136"/>
  <c r="X40" i="136"/>
  <c r="Z40" i="136" s="1"/>
  <c r="Z38" i="145"/>
  <c r="X40" i="145"/>
  <c r="Z40" i="145" s="1"/>
  <c r="Z38" i="148"/>
  <c r="X40" i="148"/>
  <c r="Z40" i="148" s="1"/>
  <c r="Z38" i="152"/>
  <c r="X40" i="152"/>
  <c r="Z40" i="152" s="1"/>
  <c r="Z38" i="248"/>
  <c r="X40" i="248"/>
  <c r="Z40" i="248" s="1"/>
  <c r="Z38" i="256"/>
  <c r="X40" i="256"/>
  <c r="Z40" i="256" s="1"/>
  <c r="Z38" i="179"/>
  <c r="X40" i="179"/>
  <c r="Z40" i="179" s="1"/>
  <c r="Z38" i="229"/>
  <c r="X40" i="229"/>
  <c r="Z40" i="229" s="1"/>
  <c r="X40" i="250"/>
  <c r="Z40" i="250" s="1"/>
  <c r="Z38" i="250"/>
  <c r="Z38" i="88"/>
  <c r="X40" i="88"/>
  <c r="Z40" i="88" s="1"/>
  <c r="Z38" i="91"/>
  <c r="X40" i="91"/>
  <c r="Z40" i="91" s="1"/>
  <c r="Z38" i="94"/>
  <c r="X40" i="94"/>
  <c r="Z40" i="94" s="1"/>
  <c r="Z38" i="97"/>
  <c r="X40" i="97"/>
  <c r="Z40" i="97" s="1"/>
  <c r="Z38" i="176"/>
  <c r="X40" i="176"/>
  <c r="Z40" i="176" s="1"/>
  <c r="K40" i="94"/>
  <c r="L39" i="94" s="1"/>
  <c r="L40" i="94" s="1"/>
  <c r="M39" i="94" s="1"/>
  <c r="M40" i="94" s="1"/>
  <c r="J40" i="7"/>
  <c r="K39" i="36"/>
  <c r="N39" i="36" s="1"/>
  <c r="K39" i="192"/>
  <c r="N39" i="192" s="1"/>
  <c r="K39" i="213"/>
  <c r="K39" i="243"/>
  <c r="N39" i="243" s="1"/>
  <c r="K39" i="134"/>
  <c r="K39" i="212"/>
  <c r="Z38" i="252"/>
  <c r="X40" i="252"/>
  <c r="Z40" i="252" s="1"/>
  <c r="Z38" i="104"/>
  <c r="X40" i="104"/>
  <c r="Z40" i="104" s="1"/>
  <c r="Z38" i="107"/>
  <c r="X40" i="107"/>
  <c r="Z40" i="107" s="1"/>
  <c r="X40" i="110"/>
  <c r="Z40" i="110" s="1"/>
  <c r="Z38" i="110"/>
  <c r="Z38" i="113"/>
  <c r="X40" i="113"/>
  <c r="Z40" i="113" s="1"/>
  <c r="Z38" i="184"/>
  <c r="X40" i="184"/>
  <c r="Z40" i="184" s="1"/>
  <c r="Z38" i="237"/>
  <c r="X40" i="237"/>
  <c r="Z40" i="237" s="1"/>
  <c r="X40" i="170"/>
  <c r="Z40" i="170" s="1"/>
  <c r="Z38" i="170"/>
  <c r="Z38" i="36"/>
  <c r="X40" i="36"/>
  <c r="Z40" i="36" s="1"/>
  <c r="Z38" i="39"/>
  <c r="X40" i="39"/>
  <c r="Z40" i="39" s="1"/>
  <c r="X40" i="42"/>
  <c r="Z40" i="42" s="1"/>
  <c r="Z38" i="42"/>
  <c r="X40" i="45"/>
  <c r="Z40" i="45" s="1"/>
  <c r="Z38" i="45"/>
  <c r="Z38" i="48"/>
  <c r="X40" i="48"/>
  <c r="Z40" i="48" s="1"/>
  <c r="Z38" i="51"/>
  <c r="X40" i="51"/>
  <c r="Z40" i="51" s="1"/>
  <c r="Z38" i="188"/>
  <c r="X40" i="188"/>
  <c r="Z40" i="188" s="1"/>
  <c r="Z38" i="195"/>
  <c r="X40" i="195"/>
  <c r="Z40" i="195" s="1"/>
  <c r="Z38" i="198"/>
  <c r="X40" i="198"/>
  <c r="Z40" i="198" s="1"/>
  <c r="Z38" i="201"/>
  <c r="X40" i="201"/>
  <c r="Z40" i="201" s="1"/>
  <c r="Z38" i="204"/>
  <c r="X40" i="204"/>
  <c r="Z40" i="204" s="1"/>
  <c r="Z38" i="241"/>
  <c r="X40" i="241"/>
  <c r="Z40" i="241" s="1"/>
  <c r="Z38" i="56"/>
  <c r="X40" i="56"/>
  <c r="Z40" i="56" s="1"/>
  <c r="Z38" i="59"/>
  <c r="X40" i="59"/>
  <c r="Z40" i="59" s="1"/>
  <c r="X40" i="62"/>
  <c r="Z40" i="62" s="1"/>
  <c r="Z38" i="62"/>
  <c r="Z38" i="65"/>
  <c r="X40" i="65"/>
  <c r="Z40" i="65" s="1"/>
  <c r="Z38" i="68"/>
  <c r="X40" i="68"/>
  <c r="Z40" i="68" s="1"/>
  <c r="Z38" i="71"/>
  <c r="X40" i="71"/>
  <c r="Z40" i="71" s="1"/>
  <c r="Z38" i="208"/>
  <c r="X40" i="208"/>
  <c r="Z40" i="208" s="1"/>
  <c r="Z38" i="211"/>
  <c r="X40" i="211"/>
  <c r="Z40" i="211" s="1"/>
  <c r="Z38" i="180"/>
  <c r="X40" i="180"/>
  <c r="Z40" i="180" s="1"/>
  <c r="Z38" i="224"/>
  <c r="X40" i="224"/>
  <c r="Z40" i="224" s="1"/>
  <c r="Z38" i="232"/>
  <c r="X40" i="232"/>
  <c r="Z40" i="232" s="1"/>
  <c r="Z38" i="75"/>
  <c r="X40" i="75"/>
  <c r="Z40" i="75" s="1"/>
  <c r="X40" i="78"/>
  <c r="Z40" i="78" s="1"/>
  <c r="Z38" i="78"/>
  <c r="Z38" i="81"/>
  <c r="X40" i="81"/>
  <c r="Z40" i="81" s="1"/>
  <c r="Z38" i="84"/>
  <c r="X40" i="84"/>
  <c r="Z40" i="84" s="1"/>
  <c r="X40" i="158"/>
  <c r="Z40" i="158" s="1"/>
  <c r="Z38" i="158"/>
  <c r="Z38" i="161"/>
  <c r="X40" i="161"/>
  <c r="Z40" i="161" s="1"/>
  <c r="Z38" i="164"/>
  <c r="X40" i="164"/>
  <c r="Z40" i="164" s="1"/>
  <c r="Z38" i="167"/>
  <c r="X40" i="167"/>
  <c r="Z40" i="167" s="1"/>
  <c r="Z38" i="171"/>
  <c r="X40" i="171"/>
  <c r="Z40" i="171" s="1"/>
  <c r="Z38" i="216"/>
  <c r="X40" i="216"/>
  <c r="Z40" i="216" s="1"/>
  <c r="Z38" i="253"/>
  <c r="X40" i="253"/>
  <c r="Z40" i="253" s="1"/>
  <c r="Z38" i="4"/>
  <c r="X40" i="4"/>
  <c r="Z40" i="4" s="1"/>
  <c r="Z38" i="222"/>
  <c r="X40" i="222"/>
  <c r="Z40" i="222" s="1"/>
  <c r="Z38" i="106"/>
  <c r="X40" i="106"/>
  <c r="Z40" i="106" s="1"/>
  <c r="Z38" i="35"/>
  <c r="X40" i="35"/>
  <c r="Z40" i="35" s="1"/>
  <c r="Z38" i="41"/>
  <c r="X40" i="41"/>
  <c r="Z40" i="41" s="1"/>
  <c r="Z38" i="53"/>
  <c r="X40" i="53"/>
  <c r="Z40" i="53" s="1"/>
  <c r="Z38" i="197"/>
  <c r="X40" i="197"/>
  <c r="Z40" i="197" s="1"/>
  <c r="Z38" i="101"/>
  <c r="X40" i="101"/>
  <c r="Z40" i="101" s="1"/>
  <c r="X40" i="58"/>
  <c r="Z40" i="58" s="1"/>
  <c r="Z38" i="58"/>
  <c r="Z38" i="64"/>
  <c r="X40" i="64"/>
  <c r="Z40" i="64" s="1"/>
  <c r="Z38" i="73"/>
  <c r="X40" i="73"/>
  <c r="Z40" i="73" s="1"/>
  <c r="Z38" i="210"/>
  <c r="X40" i="210"/>
  <c r="Z40" i="210" s="1"/>
  <c r="Z38" i="258"/>
  <c r="X40" i="258"/>
  <c r="Z40" i="258" s="1"/>
  <c r="Z38" i="77"/>
  <c r="X40" i="77"/>
  <c r="Z40" i="77" s="1"/>
  <c r="Z38" i="163"/>
  <c r="X40" i="163"/>
  <c r="Z40" i="163" s="1"/>
  <c r="X40" i="3"/>
  <c r="Z40" i="3" s="1"/>
  <c r="Z38" i="3"/>
  <c r="K39" i="64"/>
  <c r="K40" i="208"/>
  <c r="L39" i="208" s="1"/>
  <c r="L40" i="208" s="1"/>
  <c r="M39" i="208" s="1"/>
  <c r="M40" i="208" s="1"/>
  <c r="N40" i="208" s="1"/>
  <c r="Z38" i="14"/>
  <c r="X40" i="14"/>
  <c r="Z40" i="14" s="1"/>
  <c r="Z38" i="20"/>
  <c r="X40" i="20"/>
  <c r="Z40" i="20" s="1"/>
  <c r="Z38" i="29"/>
  <c r="X40" i="29"/>
  <c r="Z40" i="29" s="1"/>
  <c r="X40" i="118"/>
  <c r="Z40" i="118" s="1"/>
  <c r="Z38" i="118"/>
  <c r="Z38" i="127"/>
  <c r="X40" i="127"/>
  <c r="Z40" i="127" s="1"/>
  <c r="Z38" i="133"/>
  <c r="X40" i="133"/>
  <c r="Z40" i="133" s="1"/>
  <c r="Z38" i="139"/>
  <c r="X40" i="139"/>
  <c r="Z40" i="139" s="1"/>
  <c r="Z38" i="191"/>
  <c r="X40" i="191"/>
  <c r="Z40" i="191" s="1"/>
  <c r="Z38" i="245"/>
  <c r="X40" i="245"/>
  <c r="Z40" i="245" s="1"/>
  <c r="K39" i="70"/>
  <c r="K39" i="241"/>
  <c r="N39" i="241" s="1"/>
  <c r="K40" i="224"/>
  <c r="L39" i="224" s="1"/>
  <c r="L40" i="224" s="1"/>
  <c r="M39" i="224" s="1"/>
  <c r="M40" i="224" s="1"/>
  <c r="N40" i="224" s="1"/>
  <c r="K39" i="249"/>
  <c r="K40" i="249" s="1"/>
  <c r="L39" i="249" s="1"/>
  <c r="L40" i="249" s="1"/>
  <c r="M39" i="249" s="1"/>
  <c r="M40" i="249" s="1"/>
  <c r="K39" i="244"/>
  <c r="K39" i="58"/>
  <c r="N39" i="58" s="1"/>
  <c r="K39" i="41"/>
  <c r="K39" i="35"/>
  <c r="K39" i="79"/>
  <c r="K40" i="106"/>
  <c r="L39" i="106" s="1"/>
  <c r="L40" i="106" s="1"/>
  <c r="M39" i="106" s="1"/>
  <c r="M40" i="106" s="1"/>
  <c r="N40" i="106" s="1"/>
  <c r="K40" i="123"/>
  <c r="L39" i="123" s="1"/>
  <c r="L40" i="123" s="1"/>
  <c r="M39" i="123" s="1"/>
  <c r="M40" i="123" s="1"/>
  <c r="K40" i="190"/>
  <c r="L39" i="190" s="1"/>
  <c r="L40" i="190" s="1"/>
  <c r="M39" i="190" s="1"/>
  <c r="M40" i="190" s="1"/>
  <c r="N40" i="190" s="1"/>
  <c r="K39" i="51"/>
  <c r="K39" i="117"/>
  <c r="N39" i="117" s="1"/>
  <c r="K39" i="148"/>
  <c r="K39" i="199"/>
  <c r="N39" i="199" s="1"/>
  <c r="K39" i="129"/>
  <c r="K39" i="204"/>
  <c r="N39" i="204" s="1"/>
  <c r="K40" i="247"/>
  <c r="L39" i="247" s="1"/>
  <c r="L40" i="247" s="1"/>
  <c r="M39" i="247" s="1"/>
  <c r="M40" i="247" s="1"/>
  <c r="K39" i="171"/>
  <c r="N39" i="171" s="1"/>
  <c r="O39" i="198"/>
  <c r="O40" i="198" s="1"/>
  <c r="P39" i="198" s="1"/>
  <c r="P40" i="198" s="1"/>
  <c r="Q39" i="198" s="1"/>
  <c r="Q40" i="198" s="1"/>
  <c r="Z38" i="12"/>
  <c r="X40" i="12"/>
  <c r="Z40" i="12" s="1"/>
  <c r="Z38" i="15"/>
  <c r="X40" i="15"/>
  <c r="Z40" i="15" s="1"/>
  <c r="Z38" i="18"/>
  <c r="X40" i="18"/>
  <c r="Z40" i="18" s="1"/>
  <c r="Z38" i="21"/>
  <c r="X40" i="21"/>
  <c r="Z40" i="21" s="1"/>
  <c r="Z38" i="24"/>
  <c r="X40" i="24"/>
  <c r="Z40" i="24" s="1"/>
  <c r="Z38" i="27"/>
  <c r="X40" i="27"/>
  <c r="Z40" i="27" s="1"/>
  <c r="Z38" i="30"/>
  <c r="X40" i="30"/>
  <c r="Z40" i="30" s="1"/>
  <c r="Z38" i="33"/>
  <c r="X40" i="33"/>
  <c r="Z40" i="33" s="1"/>
  <c r="Z38" i="187"/>
  <c r="X40" i="187"/>
  <c r="Z40" i="187" s="1"/>
  <c r="Z38" i="116"/>
  <c r="X40" i="116"/>
  <c r="Z40" i="116" s="1"/>
  <c r="Z38" i="119"/>
  <c r="X40" i="119"/>
  <c r="Z40" i="119" s="1"/>
  <c r="Z38" i="122"/>
  <c r="X40" i="122"/>
  <c r="Z40" i="122" s="1"/>
  <c r="Z38" i="125"/>
  <c r="X40" i="125"/>
  <c r="Z40" i="125" s="1"/>
  <c r="Z38" i="128"/>
  <c r="X40" i="128"/>
  <c r="Z40" i="128" s="1"/>
  <c r="Z38" i="131"/>
  <c r="X40" i="131"/>
  <c r="Z40" i="131" s="1"/>
  <c r="X40" i="134"/>
  <c r="Z40" i="134" s="1"/>
  <c r="Z38" i="134"/>
  <c r="Z38" i="137"/>
  <c r="X40" i="137"/>
  <c r="Z40" i="137" s="1"/>
  <c r="Z38" i="140"/>
  <c r="X40" i="140"/>
  <c r="Z40" i="140" s="1"/>
  <c r="Z38" i="143"/>
  <c r="X40" i="143"/>
  <c r="Z40" i="143" s="1"/>
  <c r="X40" i="146"/>
  <c r="Z40" i="146" s="1"/>
  <c r="Z38" i="146"/>
  <c r="Z38" i="149"/>
  <c r="X40" i="149"/>
  <c r="Z40" i="149" s="1"/>
  <c r="Z38" i="192"/>
  <c r="X40" i="192"/>
  <c r="Z40" i="192" s="1"/>
  <c r="Z38" i="251"/>
  <c r="X40" i="251"/>
  <c r="Z40" i="251" s="1"/>
  <c r="Z38" i="153"/>
  <c r="X40" i="153"/>
  <c r="Z40" i="153" s="1"/>
  <c r="Z38" i="243"/>
  <c r="X40" i="243"/>
  <c r="Z40" i="243" s="1"/>
  <c r="X40" i="246"/>
  <c r="Z40" i="246" s="1"/>
  <c r="Z38" i="246"/>
  <c r="Z38" i="249"/>
  <c r="X40" i="249"/>
  <c r="Z40" i="249" s="1"/>
  <c r="Z38" i="257"/>
  <c r="X40" i="257"/>
  <c r="Z40" i="257" s="1"/>
  <c r="Z38" i="225"/>
  <c r="X40" i="225"/>
  <c r="Z40" i="225" s="1"/>
  <c r="Z38" i="230"/>
  <c r="X40" i="230"/>
  <c r="Z40" i="230" s="1"/>
  <c r="Z38" i="89"/>
  <c r="X40" i="89"/>
  <c r="Z40" i="89" s="1"/>
  <c r="Z38" i="92"/>
  <c r="X40" i="92"/>
  <c r="Z40" i="92" s="1"/>
  <c r="Z38" i="95"/>
  <c r="X40" i="95"/>
  <c r="Z40" i="95" s="1"/>
  <c r="Z38" i="98"/>
  <c r="X40" i="98"/>
  <c r="Z40" i="98" s="1"/>
  <c r="Z38" i="177"/>
  <c r="X40" i="177"/>
  <c r="Z40" i="177" s="1"/>
  <c r="X40" i="6"/>
  <c r="Z40" i="6" s="1"/>
  <c r="Z38" i="6"/>
  <c r="Z38" i="37"/>
  <c r="X40" i="37"/>
  <c r="Z40" i="37" s="1"/>
  <c r="Z38" i="40"/>
  <c r="X40" i="40"/>
  <c r="Z40" i="40" s="1"/>
  <c r="Z38" i="43"/>
  <c r="X40" i="43"/>
  <c r="Z40" i="43" s="1"/>
  <c r="X40" i="46"/>
  <c r="Z40" i="46" s="1"/>
  <c r="Z38" i="46"/>
  <c r="Z38" i="49"/>
  <c r="X40" i="49"/>
  <c r="Z40" i="49" s="1"/>
  <c r="Z38" i="52"/>
  <c r="X40" i="52"/>
  <c r="Z40" i="52" s="1"/>
  <c r="Z38" i="189"/>
  <c r="X40" i="189"/>
  <c r="Z40" i="189" s="1"/>
  <c r="Z38" i="196"/>
  <c r="X40" i="196"/>
  <c r="Z40" i="196" s="1"/>
  <c r="Z38" i="199"/>
  <c r="X40" i="199"/>
  <c r="Z40" i="199" s="1"/>
  <c r="Z38" i="202"/>
  <c r="X40" i="202"/>
  <c r="Z40" i="202" s="1"/>
  <c r="Z38" i="205"/>
  <c r="X40" i="205"/>
  <c r="Z40" i="205" s="1"/>
  <c r="Z38" i="239"/>
  <c r="X40" i="239"/>
  <c r="Z40" i="239" s="1"/>
  <c r="Z38" i="100"/>
  <c r="X40" i="100"/>
  <c r="Z40" i="100" s="1"/>
  <c r="Z38" i="57"/>
  <c r="X40" i="57"/>
  <c r="Z40" i="57" s="1"/>
  <c r="Z38" i="60"/>
  <c r="X40" i="60"/>
  <c r="Z40" i="60" s="1"/>
  <c r="Z38" i="63"/>
  <c r="X40" i="63"/>
  <c r="Z40" i="63" s="1"/>
  <c r="X40" i="66"/>
  <c r="Z40" i="66" s="1"/>
  <c r="Z38" i="66"/>
  <c r="Z38" i="69"/>
  <c r="X40" i="69"/>
  <c r="Z40" i="69" s="1"/>
  <c r="Z38" i="72"/>
  <c r="X40" i="72"/>
  <c r="Z40" i="72" s="1"/>
  <c r="Z38" i="209"/>
  <c r="X40" i="209"/>
  <c r="Z40" i="209" s="1"/>
  <c r="Z38" i="212"/>
  <c r="X40" i="212"/>
  <c r="Z40" i="212" s="1"/>
  <c r="J40" i="216"/>
  <c r="K39" i="216"/>
  <c r="Z38" i="181"/>
  <c r="X40" i="181"/>
  <c r="Z40" i="181" s="1"/>
  <c r="Z38" i="227"/>
  <c r="X40" i="227"/>
  <c r="Z40" i="227" s="1"/>
  <c r="Z38" i="233"/>
  <c r="X40" i="233"/>
  <c r="Z40" i="233" s="1"/>
  <c r="Z38" i="76"/>
  <c r="X40" i="76"/>
  <c r="Z40" i="76" s="1"/>
  <c r="Z38" i="79"/>
  <c r="X40" i="79"/>
  <c r="Z40" i="79" s="1"/>
  <c r="X40" i="82"/>
  <c r="Z40" i="82" s="1"/>
  <c r="Z38" i="82"/>
  <c r="Z38" i="85"/>
  <c r="X40" i="85"/>
  <c r="Z40" i="85" s="1"/>
  <c r="Z38" i="156"/>
  <c r="X40" i="156"/>
  <c r="Z40" i="156" s="1"/>
  <c r="Z40" i="159"/>
  <c r="X40" i="162"/>
  <c r="Z40" i="162" s="1"/>
  <c r="Z38" i="162"/>
  <c r="Z38" i="165"/>
  <c r="X40" i="165"/>
  <c r="Z40" i="165" s="1"/>
  <c r="Z38" i="168"/>
  <c r="X40" i="168"/>
  <c r="Z40" i="168" s="1"/>
  <c r="Z38" i="172"/>
  <c r="X40" i="172"/>
  <c r="Z40" i="172" s="1"/>
  <c r="Z38" i="217"/>
  <c r="X40" i="217"/>
  <c r="Z40" i="217" s="1"/>
  <c r="X40" i="2"/>
  <c r="Z40" i="2" s="1"/>
  <c r="Z38" i="2"/>
  <c r="Z38" i="220"/>
  <c r="X40" i="220"/>
  <c r="Z40" i="220" s="1"/>
  <c r="K39" i="238"/>
  <c r="Z38" i="103"/>
  <c r="X40" i="103"/>
  <c r="Z40" i="103" s="1"/>
  <c r="Z38" i="109"/>
  <c r="X40" i="109"/>
  <c r="Z40" i="109" s="1"/>
  <c r="Z38" i="183"/>
  <c r="X40" i="183"/>
  <c r="Z40" i="183" s="1"/>
  <c r="Z38" i="44"/>
  <c r="X40" i="44"/>
  <c r="Z40" i="44" s="1"/>
  <c r="Z38" i="47"/>
  <c r="X40" i="47"/>
  <c r="Z40" i="47" s="1"/>
  <c r="Z38" i="194"/>
  <c r="X40" i="194"/>
  <c r="Z40" i="194" s="1"/>
  <c r="Z38" i="203"/>
  <c r="X40" i="203"/>
  <c r="Z40" i="203" s="1"/>
  <c r="Z38" i="55"/>
  <c r="X40" i="55"/>
  <c r="Z40" i="55" s="1"/>
  <c r="Z38" i="67"/>
  <c r="X40" i="67"/>
  <c r="Z40" i="67" s="1"/>
  <c r="Z38" i="80"/>
  <c r="X40" i="80"/>
  <c r="Z40" i="80" s="1"/>
  <c r="Z38" i="157"/>
  <c r="X40" i="157"/>
  <c r="Z40" i="157" s="1"/>
  <c r="Z38" i="169"/>
  <c r="X40" i="169"/>
  <c r="Z40" i="169" s="1"/>
  <c r="Z38" i="218"/>
  <c r="X40" i="218"/>
  <c r="Z40" i="218" s="1"/>
  <c r="K39" i="140"/>
  <c r="N39" i="140" s="1"/>
  <c r="Z38" i="11"/>
  <c r="X40" i="11"/>
  <c r="Z40" i="11" s="1"/>
  <c r="Z38" i="26"/>
  <c r="X40" i="26"/>
  <c r="Z40" i="26" s="1"/>
  <c r="Z38" i="121"/>
  <c r="X40" i="121"/>
  <c r="Z40" i="121" s="1"/>
  <c r="X40" i="142"/>
  <c r="Z40" i="142" s="1"/>
  <c r="Z38" i="142"/>
  <c r="K39" i="84"/>
  <c r="K39" i="78"/>
  <c r="N39" i="78" s="1"/>
  <c r="K39" i="100"/>
  <c r="N39" i="100" s="1"/>
  <c r="K39" i="42"/>
  <c r="N39" i="42" s="1"/>
  <c r="K39" i="65"/>
  <c r="K39" i="152"/>
  <c r="K39" i="193"/>
  <c r="K39" i="218"/>
  <c r="N39" i="218" s="1"/>
  <c r="K39" i="175"/>
  <c r="N39" i="175" s="1"/>
  <c r="K39" i="186"/>
  <c r="K39" i="205"/>
  <c r="Z38" i="105"/>
  <c r="X40" i="105"/>
  <c r="Z40" i="105" s="1"/>
  <c r="Z38" i="108"/>
  <c r="X40" i="108"/>
  <c r="Z40" i="108" s="1"/>
  <c r="Z38" i="111"/>
  <c r="X40" i="111"/>
  <c r="Z40" i="111" s="1"/>
  <c r="J40" i="138"/>
  <c r="K39" i="138"/>
  <c r="Z38" i="185"/>
  <c r="X40" i="185"/>
  <c r="Z40" i="185" s="1"/>
  <c r="Z38" i="235"/>
  <c r="X40" i="235"/>
  <c r="Z40" i="235" s="1"/>
  <c r="N39" i="198"/>
  <c r="K39" i="207"/>
  <c r="Z38" i="10"/>
  <c r="X40" i="10"/>
  <c r="Z40" i="10" s="1"/>
  <c r="Z38" i="13"/>
  <c r="X40" i="13"/>
  <c r="Z40" i="13" s="1"/>
  <c r="Z38" i="16"/>
  <c r="X40" i="16"/>
  <c r="Z40" i="16" s="1"/>
  <c r="Z38" i="19"/>
  <c r="X40" i="19"/>
  <c r="Z40" i="19" s="1"/>
  <c r="Z38" i="22"/>
  <c r="X40" i="22"/>
  <c r="Z40" i="22" s="1"/>
  <c r="Z38" i="25"/>
  <c r="X40" i="25"/>
  <c r="Z40" i="25" s="1"/>
  <c r="Z38" i="28"/>
  <c r="X40" i="28"/>
  <c r="Z40" i="28" s="1"/>
  <c r="Z38" i="31"/>
  <c r="X40" i="31"/>
  <c r="Z40" i="31" s="1"/>
  <c r="Z38" i="117"/>
  <c r="X40" i="117"/>
  <c r="Z40" i="117" s="1"/>
  <c r="Z38" i="120"/>
  <c r="X40" i="120"/>
  <c r="Z40" i="120" s="1"/>
  <c r="Z38" i="123"/>
  <c r="X40" i="123"/>
  <c r="Z40" i="123" s="1"/>
  <c r="Z38" i="126"/>
  <c r="X40" i="126"/>
  <c r="Z40" i="126" s="1"/>
  <c r="Z38" i="129"/>
  <c r="X40" i="129"/>
  <c r="Z40" i="129" s="1"/>
  <c r="Z38" i="132"/>
  <c r="X40" i="132"/>
  <c r="Z40" i="132" s="1"/>
  <c r="Z38" i="135"/>
  <c r="X40" i="135"/>
  <c r="Z40" i="135" s="1"/>
  <c r="X40" i="138"/>
  <c r="Z40" i="138" s="1"/>
  <c r="Z38" i="138"/>
  <c r="Z38" i="141"/>
  <c r="X40" i="141"/>
  <c r="Z40" i="141" s="1"/>
  <c r="Z38" i="144"/>
  <c r="X40" i="144"/>
  <c r="Z40" i="144" s="1"/>
  <c r="Z38" i="147"/>
  <c r="X40" i="147"/>
  <c r="Z40" i="147" s="1"/>
  <c r="Z38" i="151"/>
  <c r="X40" i="151"/>
  <c r="Z40" i="151" s="1"/>
  <c r="X40" i="154"/>
  <c r="Z40" i="154" s="1"/>
  <c r="Z38" i="154"/>
  <c r="Z38" i="244"/>
  <c r="X40" i="244"/>
  <c r="Z40" i="244" s="1"/>
  <c r="Z38" i="247"/>
  <c r="X40" i="247"/>
  <c r="Z40" i="247" s="1"/>
  <c r="Z38" i="159"/>
  <c r="Z38" i="255"/>
  <c r="X40" i="255"/>
  <c r="Z40" i="255" s="1"/>
  <c r="Z38" i="1"/>
  <c r="X40" i="1"/>
  <c r="Z40" i="1" s="1"/>
  <c r="Z38" i="226"/>
  <c r="X40" i="226"/>
  <c r="Z40" i="226" s="1"/>
  <c r="Z38" i="231"/>
  <c r="X40" i="231"/>
  <c r="Z40" i="231" s="1"/>
  <c r="Z38" i="87"/>
  <c r="X40" i="87"/>
  <c r="Z40" i="87" s="1"/>
  <c r="X40" i="90"/>
  <c r="Z40" i="90" s="1"/>
  <c r="Z38" i="90"/>
  <c r="Z38" i="93"/>
  <c r="X40" i="93"/>
  <c r="Z40" i="93" s="1"/>
  <c r="Z38" i="96"/>
  <c r="X40" i="96"/>
  <c r="Z40" i="96" s="1"/>
  <c r="Z38" i="175"/>
  <c r="X40" i="175"/>
  <c r="Z40" i="175" s="1"/>
  <c r="Z38" i="173"/>
  <c r="X40" i="173"/>
  <c r="Z40" i="173" s="1"/>
  <c r="X40" i="7"/>
  <c r="Z40" i="7" s="1"/>
  <c r="Z38" i="7"/>
  <c r="K40" i="58"/>
  <c r="L39" i="58" s="1"/>
  <c r="L40" i="58" s="1"/>
  <c r="M39" i="58" s="1"/>
  <c r="M40" i="58" s="1"/>
  <c r="N39" i="19"/>
  <c r="K40" i="19"/>
  <c r="L39" i="19" s="1"/>
  <c r="L40" i="19" s="1"/>
  <c r="M39" i="19" s="1"/>
  <c r="M40" i="19" s="1"/>
  <c r="N39" i="90"/>
  <c r="K40" i="90"/>
  <c r="L39" i="90" s="1"/>
  <c r="L40" i="90" s="1"/>
  <c r="M39" i="90" s="1"/>
  <c r="M40" i="90" s="1"/>
  <c r="N39" i="50"/>
  <c r="K40" i="50"/>
  <c r="L39" i="50" s="1"/>
  <c r="L40" i="50" s="1"/>
  <c r="M39" i="50" s="1"/>
  <c r="M40" i="50" s="1"/>
  <c r="N39" i="80"/>
  <c r="K40" i="80"/>
  <c r="L39" i="80" s="1"/>
  <c r="L40" i="80" s="1"/>
  <c r="M39" i="80" s="1"/>
  <c r="M40" i="80" s="1"/>
  <c r="N39" i="48"/>
  <c r="K40" i="48"/>
  <c r="L39" i="48" s="1"/>
  <c r="L40" i="48" s="1"/>
  <c r="M39" i="48" s="1"/>
  <c r="M40" i="48" s="1"/>
  <c r="N39" i="54"/>
  <c r="K40" i="54"/>
  <c r="L39" i="54" s="1"/>
  <c r="L40" i="54" s="1"/>
  <c r="M39" i="54" s="1"/>
  <c r="M40" i="54" s="1"/>
  <c r="N39" i="84"/>
  <c r="K40" i="84"/>
  <c r="L39" i="84" s="1"/>
  <c r="L40" i="84" s="1"/>
  <c r="M39" i="84" s="1"/>
  <c r="M40" i="84" s="1"/>
  <c r="N39" i="15"/>
  <c r="K40" i="15"/>
  <c r="L39" i="15" s="1"/>
  <c r="L40" i="15" s="1"/>
  <c r="M39" i="15" s="1"/>
  <c r="M40" i="15" s="1"/>
  <c r="N39" i="24"/>
  <c r="K40" i="24"/>
  <c r="L39" i="24" s="1"/>
  <c r="L40" i="24" s="1"/>
  <c r="M39" i="24" s="1"/>
  <c r="M40" i="24" s="1"/>
  <c r="N39" i="52"/>
  <c r="K40" i="52"/>
  <c r="L39" i="52" s="1"/>
  <c r="L40" i="52" s="1"/>
  <c r="M39" i="52" s="1"/>
  <c r="M40" i="52" s="1"/>
  <c r="N39" i="70"/>
  <c r="K40" i="70"/>
  <c r="L39" i="70" s="1"/>
  <c r="L40" i="70" s="1"/>
  <c r="M39" i="70" s="1"/>
  <c r="M40" i="70" s="1"/>
  <c r="N39" i="86"/>
  <c r="K40" i="86"/>
  <c r="L39" i="86" s="1"/>
  <c r="L40" i="86" s="1"/>
  <c r="M39" i="86" s="1"/>
  <c r="M40" i="86" s="1"/>
  <c r="N39" i="37"/>
  <c r="K40" i="37"/>
  <c r="L39" i="37" s="1"/>
  <c r="L40" i="37" s="1"/>
  <c r="M39" i="37" s="1"/>
  <c r="M40" i="37" s="1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30"/>
  <c r="K40" i="30"/>
  <c r="L39" i="30" s="1"/>
  <c r="L40" i="30" s="1"/>
  <c r="M39" i="30" s="1"/>
  <c r="M40" i="30" s="1"/>
  <c r="N39" i="57"/>
  <c r="K40" i="57"/>
  <c r="L39" i="57" s="1"/>
  <c r="L40" i="57" s="1"/>
  <c r="M39" i="57" s="1"/>
  <c r="M40" i="57" s="1"/>
  <c r="N39" i="67"/>
  <c r="K40" i="67"/>
  <c r="L39" i="67" s="1"/>
  <c r="L40" i="67" s="1"/>
  <c r="M39" i="67" s="1"/>
  <c r="M40" i="67" s="1"/>
  <c r="N39" i="81"/>
  <c r="K40" i="81"/>
  <c r="L39" i="81" s="1"/>
  <c r="L40" i="81" s="1"/>
  <c r="M39" i="81" s="1"/>
  <c r="M40" i="81" s="1"/>
  <c r="K40" i="97"/>
  <c r="L39" i="97" s="1"/>
  <c r="L40" i="97" s="1"/>
  <c r="M39" i="97" s="1"/>
  <c r="M40" i="97" s="1"/>
  <c r="N39" i="97"/>
  <c r="N39" i="105"/>
  <c r="K40" i="105"/>
  <c r="L39" i="105" s="1"/>
  <c r="L40" i="105" s="1"/>
  <c r="M39" i="105" s="1"/>
  <c r="M40" i="105" s="1"/>
  <c r="N39" i="121"/>
  <c r="K40" i="121"/>
  <c r="L39" i="121" s="1"/>
  <c r="L40" i="121" s="1"/>
  <c r="M39" i="121" s="1"/>
  <c r="M40" i="121" s="1"/>
  <c r="N39" i="144"/>
  <c r="K40" i="144"/>
  <c r="L39" i="144" s="1"/>
  <c r="L40" i="144" s="1"/>
  <c r="M39" i="144" s="1"/>
  <c r="M40" i="144" s="1"/>
  <c r="N39" i="160"/>
  <c r="K40" i="160"/>
  <c r="L39" i="160" s="1"/>
  <c r="L40" i="160" s="1"/>
  <c r="M39" i="160" s="1"/>
  <c r="M40" i="160" s="1"/>
  <c r="N39" i="176"/>
  <c r="K40" i="176"/>
  <c r="L39" i="176" s="1"/>
  <c r="L40" i="176" s="1"/>
  <c r="M39" i="176" s="1"/>
  <c r="M40" i="176" s="1"/>
  <c r="K40" i="192"/>
  <c r="L39" i="192" s="1"/>
  <c r="L40" i="192" s="1"/>
  <c r="M39" i="192" s="1"/>
  <c r="M40" i="192" s="1"/>
  <c r="N39" i="210"/>
  <c r="K40" i="210"/>
  <c r="L39" i="210" s="1"/>
  <c r="L40" i="210" s="1"/>
  <c r="M39" i="210" s="1"/>
  <c r="M40" i="210" s="1"/>
  <c r="K40" i="241"/>
  <c r="L39" i="241" s="1"/>
  <c r="L40" i="241" s="1"/>
  <c r="M39" i="241" s="1"/>
  <c r="M40" i="241" s="1"/>
  <c r="N39" i="107"/>
  <c r="K40" i="107"/>
  <c r="L39" i="107" s="1"/>
  <c r="L40" i="107" s="1"/>
  <c r="M39" i="107" s="1"/>
  <c r="M40" i="107" s="1"/>
  <c r="N39" i="120"/>
  <c r="K40" i="120"/>
  <c r="L39" i="120" s="1"/>
  <c r="L40" i="120" s="1"/>
  <c r="M39" i="120" s="1"/>
  <c r="M40" i="120" s="1"/>
  <c r="K40" i="132"/>
  <c r="L39" i="132" s="1"/>
  <c r="L40" i="132" s="1"/>
  <c r="M39" i="132" s="1"/>
  <c r="M40" i="132" s="1"/>
  <c r="N39" i="132"/>
  <c r="N39" i="147"/>
  <c r="K40" i="147"/>
  <c r="L39" i="147" s="1"/>
  <c r="L40" i="147" s="1"/>
  <c r="M39" i="147" s="1"/>
  <c r="M40" i="147" s="1"/>
  <c r="N39" i="163"/>
  <c r="K40" i="163"/>
  <c r="L39" i="163" s="1"/>
  <c r="L40" i="163" s="1"/>
  <c r="M39" i="163" s="1"/>
  <c r="M40" i="163" s="1"/>
  <c r="N39" i="179"/>
  <c r="K40" i="179"/>
  <c r="L39" i="179" s="1"/>
  <c r="L40" i="179" s="1"/>
  <c r="M39" i="179" s="1"/>
  <c r="M40" i="179" s="1"/>
  <c r="N39" i="195"/>
  <c r="K40" i="195"/>
  <c r="L39" i="195" s="1"/>
  <c r="L40" i="195" s="1"/>
  <c r="M39" i="195" s="1"/>
  <c r="M40" i="195" s="1"/>
  <c r="N39" i="200"/>
  <c r="K40" i="200"/>
  <c r="L39" i="200" s="1"/>
  <c r="L40" i="200" s="1"/>
  <c r="M39" i="200" s="1"/>
  <c r="M40" i="200" s="1"/>
  <c r="N39" i="213"/>
  <c r="K40" i="213"/>
  <c r="L39" i="213" s="1"/>
  <c r="L40" i="213" s="1"/>
  <c r="M39" i="213" s="1"/>
  <c r="M40" i="213" s="1"/>
  <c r="N39" i="227"/>
  <c r="K40" i="227"/>
  <c r="L39" i="227" s="1"/>
  <c r="L40" i="227" s="1"/>
  <c r="M39" i="227" s="1"/>
  <c r="M40" i="227" s="1"/>
  <c r="N39" i="229"/>
  <c r="K40" i="229"/>
  <c r="L39" i="229" s="1"/>
  <c r="L40" i="229" s="1"/>
  <c r="M39" i="229" s="1"/>
  <c r="M40" i="229" s="1"/>
  <c r="N39" i="103"/>
  <c r="K40" i="103"/>
  <c r="L39" i="103" s="1"/>
  <c r="L40" i="103" s="1"/>
  <c r="M39" i="103" s="1"/>
  <c r="M40" i="103" s="1"/>
  <c r="N39" i="116"/>
  <c r="K40" i="116"/>
  <c r="L39" i="116" s="1"/>
  <c r="L40" i="116" s="1"/>
  <c r="M39" i="116" s="1"/>
  <c r="M40" i="116" s="1"/>
  <c r="K40" i="131"/>
  <c r="L39" i="131" s="1"/>
  <c r="L40" i="131" s="1"/>
  <c r="M39" i="131" s="1"/>
  <c r="M40" i="131" s="1"/>
  <c r="N39" i="131"/>
  <c r="N39" i="143"/>
  <c r="K40" i="143"/>
  <c r="L39" i="143" s="1"/>
  <c r="L40" i="143" s="1"/>
  <c r="M39" i="143" s="1"/>
  <c r="M40" i="143" s="1"/>
  <c r="N39" i="159"/>
  <c r="K40" i="159"/>
  <c r="L39" i="159" s="1"/>
  <c r="L40" i="159" s="1"/>
  <c r="M39" i="159" s="1"/>
  <c r="M40" i="159" s="1"/>
  <c r="N39" i="191"/>
  <c r="K40" i="191"/>
  <c r="L39" i="191" s="1"/>
  <c r="L40" i="191" s="1"/>
  <c r="M39" i="191" s="1"/>
  <c r="M40" i="191" s="1"/>
  <c r="N39" i="223"/>
  <c r="K40" i="223"/>
  <c r="L39" i="223" s="1"/>
  <c r="L40" i="223" s="1"/>
  <c r="M39" i="223" s="1"/>
  <c r="M40" i="223" s="1"/>
  <c r="N39" i="225"/>
  <c r="K40" i="225"/>
  <c r="L39" i="225" s="1"/>
  <c r="L40" i="225" s="1"/>
  <c r="M39" i="225" s="1"/>
  <c r="M40" i="225" s="1"/>
  <c r="K40" i="243"/>
  <c r="L39" i="243" s="1"/>
  <c r="L40" i="243" s="1"/>
  <c r="M39" i="243" s="1"/>
  <c r="M40" i="243" s="1"/>
  <c r="N39" i="235"/>
  <c r="K40" i="235"/>
  <c r="L39" i="235" s="1"/>
  <c r="L40" i="235" s="1"/>
  <c r="M39" i="235" s="1"/>
  <c r="M40" i="235" s="1"/>
  <c r="K40" i="250"/>
  <c r="L39" i="250" s="1"/>
  <c r="L40" i="250" s="1"/>
  <c r="M39" i="250" s="1"/>
  <c r="M40" i="250" s="1"/>
  <c r="N39" i="250"/>
  <c r="K40" i="258"/>
  <c r="L39" i="258" s="1"/>
  <c r="L40" i="258" s="1"/>
  <c r="M39" i="258" s="1"/>
  <c r="M40" i="258" s="1"/>
  <c r="N39" i="258"/>
  <c r="N39" i="240"/>
  <c r="K40" i="240"/>
  <c r="L39" i="240" s="1"/>
  <c r="L40" i="240" s="1"/>
  <c r="M39" i="240" s="1"/>
  <c r="M40" i="240" s="1"/>
  <c r="K40" i="253"/>
  <c r="L39" i="253" s="1"/>
  <c r="L40" i="253" s="1"/>
  <c r="M39" i="253" s="1"/>
  <c r="M40" i="253" s="1"/>
  <c r="N39" i="253"/>
  <c r="N39" i="239"/>
  <c r="K40" i="239"/>
  <c r="L39" i="239" s="1"/>
  <c r="L40" i="239" s="1"/>
  <c r="M39" i="239" s="1"/>
  <c r="M40" i="239" s="1"/>
  <c r="N39" i="248"/>
  <c r="K40" i="248"/>
  <c r="L39" i="248" s="1"/>
  <c r="L40" i="248" s="1"/>
  <c r="M39" i="248" s="1"/>
  <c r="M40" i="248" s="1"/>
  <c r="K40" i="256"/>
  <c r="L39" i="256" s="1"/>
  <c r="L40" i="256" s="1"/>
  <c r="M39" i="256" s="1"/>
  <c r="M40" i="256" s="1"/>
  <c r="N39" i="256"/>
  <c r="N39" i="244"/>
  <c r="K40" i="244"/>
  <c r="L39" i="244" s="1"/>
  <c r="L40" i="244" s="1"/>
  <c r="M39" i="244" s="1"/>
  <c r="M40" i="244" s="1"/>
  <c r="K40" i="255"/>
  <c r="L39" i="255" s="1"/>
  <c r="L40" i="255" s="1"/>
  <c r="M39" i="255" s="1"/>
  <c r="M40" i="255" s="1"/>
  <c r="N39" i="255"/>
  <c r="N39" i="88"/>
  <c r="K40" i="88"/>
  <c r="L39" i="88" s="1"/>
  <c r="L40" i="88" s="1"/>
  <c r="M39" i="88" s="1"/>
  <c r="M40" i="88" s="1"/>
  <c r="N39" i="56"/>
  <c r="K40" i="56"/>
  <c r="L39" i="56" s="1"/>
  <c r="L40" i="56" s="1"/>
  <c r="M39" i="56" s="1"/>
  <c r="M40" i="56" s="1"/>
  <c r="N40" i="29"/>
  <c r="O39" i="29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N39" i="35"/>
  <c r="K40" i="35"/>
  <c r="L39" i="35" s="1"/>
  <c r="L40" i="35" s="1"/>
  <c r="M39" i="35" s="1"/>
  <c r="M40" i="35" s="1"/>
  <c r="N39" i="47"/>
  <c r="K40" i="47"/>
  <c r="L39" i="47" s="1"/>
  <c r="L40" i="47" s="1"/>
  <c r="M39" i="47" s="1"/>
  <c r="M40" i="47" s="1"/>
  <c r="N39" i="63"/>
  <c r="K40" i="63"/>
  <c r="L39" i="63" s="1"/>
  <c r="L40" i="63" s="1"/>
  <c r="M39" i="63" s="1"/>
  <c r="M40" i="63" s="1"/>
  <c r="N39" i="79"/>
  <c r="K40" i="79"/>
  <c r="L39" i="79" s="1"/>
  <c r="L40" i="79" s="1"/>
  <c r="M39" i="79" s="1"/>
  <c r="M40" i="79" s="1"/>
  <c r="K40" i="96"/>
  <c r="L39" i="96" s="1"/>
  <c r="L40" i="96" s="1"/>
  <c r="M39" i="96" s="1"/>
  <c r="M40" i="96" s="1"/>
  <c r="N39" i="96"/>
  <c r="N40" i="110"/>
  <c r="O39" i="110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34"/>
  <c r="K40" i="34"/>
  <c r="L39" i="34" s="1"/>
  <c r="L40" i="34" s="1"/>
  <c r="M39" i="34" s="1"/>
  <c r="M40" i="34" s="1"/>
  <c r="N39" i="44"/>
  <c r="K40" i="44"/>
  <c r="L39" i="44" s="1"/>
  <c r="L40" i="44" s="1"/>
  <c r="M39" i="44" s="1"/>
  <c r="M40" i="44" s="1"/>
  <c r="N39" i="61"/>
  <c r="K40" i="61"/>
  <c r="L39" i="61" s="1"/>
  <c r="L40" i="61" s="1"/>
  <c r="M39" i="61" s="1"/>
  <c r="M40" i="61" s="1"/>
  <c r="N39" i="77"/>
  <c r="K40" i="77"/>
  <c r="L39" i="77" s="1"/>
  <c r="L40" i="77" s="1"/>
  <c r="M39" i="77" s="1"/>
  <c r="M40" i="77" s="1"/>
  <c r="N39" i="93"/>
  <c r="K40" i="93"/>
  <c r="L39" i="93" s="1"/>
  <c r="L40" i="93" s="1"/>
  <c r="M39" i="93" s="1"/>
  <c r="M40" i="93" s="1"/>
  <c r="R39" i="98"/>
  <c r="O40" i="98"/>
  <c r="P39" i="98" s="1"/>
  <c r="P40" i="98" s="1"/>
  <c r="Q39" i="98" s="1"/>
  <c r="Q40" i="98" s="1"/>
  <c r="N40" i="115"/>
  <c r="O39" i="115"/>
  <c r="N40" i="123"/>
  <c r="O39" i="123"/>
  <c r="N40" i="146"/>
  <c r="O39" i="146"/>
  <c r="N40" i="154"/>
  <c r="O39" i="154"/>
  <c r="N40" i="162"/>
  <c r="O39" i="162"/>
  <c r="N40" i="170"/>
  <c r="O39" i="170"/>
  <c r="N40" i="178"/>
  <c r="O39" i="178"/>
  <c r="N40" i="194"/>
  <c r="O39" i="194"/>
  <c r="N40" i="201"/>
  <c r="O39" i="201"/>
  <c r="O39" i="208"/>
  <c r="K40" i="3"/>
  <c r="L39" i="3" s="1"/>
  <c r="L40" i="3" s="1"/>
  <c r="M39" i="3" s="1"/>
  <c r="M40" i="3" s="1"/>
  <c r="N39" i="3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39" i="38"/>
  <c r="K40" i="38"/>
  <c r="L39" i="38" s="1"/>
  <c r="L40" i="38" s="1"/>
  <c r="M39" i="38" s="1"/>
  <c r="M40" i="38" s="1"/>
  <c r="N39" i="51"/>
  <c r="K40" i="51"/>
  <c r="L39" i="51" s="1"/>
  <c r="L40" i="51" s="1"/>
  <c r="M39" i="51" s="1"/>
  <c r="M40" i="51" s="1"/>
  <c r="K40" i="68"/>
  <c r="L39" i="68" s="1"/>
  <c r="L40" i="68" s="1"/>
  <c r="M39" i="68" s="1"/>
  <c r="M40" i="68" s="1"/>
  <c r="N39" i="68"/>
  <c r="N39" i="83"/>
  <c r="K40" i="83"/>
  <c r="L39" i="83" s="1"/>
  <c r="L40" i="83" s="1"/>
  <c r="M39" i="83" s="1"/>
  <c r="M40" i="83" s="1"/>
  <c r="N39" i="101"/>
  <c r="K40" i="101"/>
  <c r="L39" i="101" s="1"/>
  <c r="L40" i="101" s="1"/>
  <c r="M39" i="101" s="1"/>
  <c r="M40" i="101" s="1"/>
  <c r="N39" i="109"/>
  <c r="K40" i="109"/>
  <c r="L39" i="109" s="1"/>
  <c r="L40" i="109" s="1"/>
  <c r="M39" i="109" s="1"/>
  <c r="M40" i="109" s="1"/>
  <c r="N39" i="125"/>
  <c r="K40" i="125"/>
  <c r="L39" i="125" s="1"/>
  <c r="L40" i="125" s="1"/>
  <c r="M39" i="125" s="1"/>
  <c r="M40" i="125" s="1"/>
  <c r="N39" i="148"/>
  <c r="K40" i="148"/>
  <c r="L39" i="148" s="1"/>
  <c r="L40" i="148" s="1"/>
  <c r="M39" i="148" s="1"/>
  <c r="M40" i="148" s="1"/>
  <c r="N39" i="164"/>
  <c r="K40" i="164"/>
  <c r="L39" i="164" s="1"/>
  <c r="L40" i="164" s="1"/>
  <c r="M39" i="164" s="1"/>
  <c r="M40" i="164" s="1"/>
  <c r="N39" i="180"/>
  <c r="K40" i="180"/>
  <c r="L39" i="180" s="1"/>
  <c r="L40" i="180" s="1"/>
  <c r="M39" i="180" s="1"/>
  <c r="M40" i="180" s="1"/>
  <c r="K40" i="199"/>
  <c r="L39" i="199" s="1"/>
  <c r="L40" i="199" s="1"/>
  <c r="M39" i="199" s="1"/>
  <c r="M40" i="199" s="1"/>
  <c r="N39" i="108"/>
  <c r="K40" i="108"/>
  <c r="L39" i="108" s="1"/>
  <c r="L40" i="108" s="1"/>
  <c r="M39" i="108" s="1"/>
  <c r="M40" i="108" s="1"/>
  <c r="N39" i="122"/>
  <c r="K40" i="122"/>
  <c r="L39" i="122" s="1"/>
  <c r="L40" i="122" s="1"/>
  <c r="M39" i="122" s="1"/>
  <c r="M40" i="122" s="1"/>
  <c r="K40" i="129"/>
  <c r="L39" i="129" s="1"/>
  <c r="L40" i="129" s="1"/>
  <c r="M39" i="129" s="1"/>
  <c r="M40" i="129" s="1"/>
  <c r="N39" i="129"/>
  <c r="N39" i="135"/>
  <c r="K40" i="135"/>
  <c r="L39" i="135" s="1"/>
  <c r="L40" i="135" s="1"/>
  <c r="M39" i="135" s="1"/>
  <c r="M40" i="135" s="1"/>
  <c r="N39" i="151"/>
  <c r="K40" i="151"/>
  <c r="L39" i="151" s="1"/>
  <c r="L40" i="151" s="1"/>
  <c r="M39" i="151" s="1"/>
  <c r="M40" i="151" s="1"/>
  <c r="N39" i="167"/>
  <c r="K40" i="167"/>
  <c r="L39" i="167" s="1"/>
  <c r="L40" i="167" s="1"/>
  <c r="M39" i="167" s="1"/>
  <c r="M40" i="167" s="1"/>
  <c r="N39" i="183"/>
  <c r="K40" i="183"/>
  <c r="L39" i="183" s="1"/>
  <c r="L40" i="183" s="1"/>
  <c r="M39" i="183" s="1"/>
  <c r="M40" i="183" s="1"/>
  <c r="N39" i="206"/>
  <c r="K40" i="206"/>
  <c r="L39" i="206" s="1"/>
  <c r="L40" i="206" s="1"/>
  <c r="M39" i="206" s="1"/>
  <c r="M40" i="206" s="1"/>
  <c r="N39" i="215"/>
  <c r="K40" i="215"/>
  <c r="L39" i="215" s="1"/>
  <c r="L40" i="215" s="1"/>
  <c r="M39" i="215" s="1"/>
  <c r="M40" i="215" s="1"/>
  <c r="N39" i="217"/>
  <c r="K40" i="217"/>
  <c r="L39" i="217" s="1"/>
  <c r="L40" i="217" s="1"/>
  <c r="M39" i="217" s="1"/>
  <c r="M40" i="217" s="1"/>
  <c r="N39" i="231"/>
  <c r="K40" i="231"/>
  <c r="L39" i="231" s="1"/>
  <c r="L40" i="231" s="1"/>
  <c r="M39" i="231" s="1"/>
  <c r="M40" i="231" s="1"/>
  <c r="N39" i="245"/>
  <c r="K40" i="245"/>
  <c r="L39" i="245" s="1"/>
  <c r="L40" i="245" s="1"/>
  <c r="M39" i="245" s="1"/>
  <c r="M40" i="245" s="1"/>
  <c r="N40" i="247"/>
  <c r="O39" i="247"/>
  <c r="N39" i="126"/>
  <c r="K40" i="126"/>
  <c r="L39" i="126" s="1"/>
  <c r="L40" i="126" s="1"/>
  <c r="M39" i="126" s="1"/>
  <c r="M40" i="126" s="1"/>
  <c r="N39" i="137"/>
  <c r="K40" i="137"/>
  <c r="L39" i="137" s="1"/>
  <c r="L40" i="137" s="1"/>
  <c r="M39" i="137" s="1"/>
  <c r="M40" i="137" s="1"/>
  <c r="N39" i="153"/>
  <c r="K40" i="153"/>
  <c r="L39" i="153" s="1"/>
  <c r="L40" i="153" s="1"/>
  <c r="M39" i="153" s="1"/>
  <c r="M40" i="153" s="1"/>
  <c r="N39" i="169"/>
  <c r="K40" i="169"/>
  <c r="L39" i="169" s="1"/>
  <c r="L40" i="169" s="1"/>
  <c r="M39" i="169" s="1"/>
  <c r="M40" i="169" s="1"/>
  <c r="N39" i="185"/>
  <c r="K40" i="185"/>
  <c r="L39" i="185" s="1"/>
  <c r="L40" i="185" s="1"/>
  <c r="M39" i="185" s="1"/>
  <c r="M40" i="185" s="1"/>
  <c r="N39" i="219"/>
  <c r="K40" i="219"/>
  <c r="L39" i="219" s="1"/>
  <c r="L40" i="219" s="1"/>
  <c r="M39" i="219" s="1"/>
  <c r="M40" i="219" s="1"/>
  <c r="N39" i="221"/>
  <c r="K40" i="221"/>
  <c r="L39" i="221" s="1"/>
  <c r="L40" i="221" s="1"/>
  <c r="M39" i="221" s="1"/>
  <c r="M40" i="221" s="1"/>
  <c r="N39" i="233"/>
  <c r="K40" i="233"/>
  <c r="L39" i="233" s="1"/>
  <c r="L40" i="233" s="1"/>
  <c r="M39" i="233" s="1"/>
  <c r="M40" i="233" s="1"/>
  <c r="N39" i="72"/>
  <c r="K40" i="72"/>
  <c r="L39" i="72" s="1"/>
  <c r="L40" i="72" s="1"/>
  <c r="M39" i="72" s="1"/>
  <c r="M40" i="72" s="1"/>
  <c r="N39" i="28"/>
  <c r="K40" i="28"/>
  <c r="L39" i="28" s="1"/>
  <c r="L40" i="28" s="1"/>
  <c r="M39" i="28" s="1"/>
  <c r="M40" i="28" s="1"/>
  <c r="N39" i="74"/>
  <c r="K40" i="74"/>
  <c r="L39" i="74" s="1"/>
  <c r="L40" i="74" s="1"/>
  <c r="M39" i="74" s="1"/>
  <c r="M40" i="74" s="1"/>
  <c r="N39" i="41"/>
  <c r="K40" i="41"/>
  <c r="L39" i="41" s="1"/>
  <c r="L40" i="41" s="1"/>
  <c r="M39" i="41" s="1"/>
  <c r="M40" i="41" s="1"/>
  <c r="N39" i="46"/>
  <c r="K40" i="46"/>
  <c r="L39" i="46" s="1"/>
  <c r="L40" i="46" s="1"/>
  <c r="M39" i="46" s="1"/>
  <c r="M40" i="46" s="1"/>
  <c r="N39" i="62"/>
  <c r="K40" i="62"/>
  <c r="L39" i="62" s="1"/>
  <c r="L40" i="62" s="1"/>
  <c r="M39" i="62" s="1"/>
  <c r="M40" i="62" s="1"/>
  <c r="N39" i="76"/>
  <c r="K40" i="76"/>
  <c r="L39" i="76" s="1"/>
  <c r="L40" i="76" s="1"/>
  <c r="M39" i="76" s="1"/>
  <c r="M40" i="76" s="1"/>
  <c r="N39" i="92"/>
  <c r="K40" i="92"/>
  <c r="L39" i="92" s="1"/>
  <c r="L40" i="92" s="1"/>
  <c r="M39" i="92" s="1"/>
  <c r="M40" i="92" s="1"/>
  <c r="N39" i="23"/>
  <c r="K40" i="23"/>
  <c r="L39" i="23" s="1"/>
  <c r="L40" i="23" s="1"/>
  <c r="M39" i="23" s="1"/>
  <c r="M40" i="23" s="1"/>
  <c r="N39" i="32"/>
  <c r="K40" i="32"/>
  <c r="L39" i="32" s="1"/>
  <c r="L40" i="32" s="1"/>
  <c r="M39" i="32" s="1"/>
  <c r="M40" i="32" s="1"/>
  <c r="N39" i="60"/>
  <c r="K40" i="60"/>
  <c r="L39" i="60" s="1"/>
  <c r="L40" i="60" s="1"/>
  <c r="M39" i="60" s="1"/>
  <c r="M40" i="60" s="1"/>
  <c r="K40" i="78"/>
  <c r="L39" i="78" s="1"/>
  <c r="L40" i="78" s="1"/>
  <c r="M39" i="78" s="1"/>
  <c r="M40" i="78" s="1"/>
  <c r="N40" i="94"/>
  <c r="O39" i="94"/>
  <c r="N39" i="45"/>
  <c r="K40" i="45"/>
  <c r="L39" i="45" s="1"/>
  <c r="L40" i="45" s="1"/>
  <c r="M39" i="45" s="1"/>
  <c r="M40" i="45" s="1"/>
  <c r="K40" i="6"/>
  <c r="L39" i="6" s="1"/>
  <c r="L40" i="6" s="1"/>
  <c r="M39" i="6" s="1"/>
  <c r="M40" i="6" s="1"/>
  <c r="N39" i="6"/>
  <c r="N39" i="16"/>
  <c r="K40" i="16"/>
  <c r="L39" i="16" s="1"/>
  <c r="L40" i="16" s="1"/>
  <c r="M39" i="16" s="1"/>
  <c r="M40" i="16" s="1"/>
  <c r="N39" i="27"/>
  <c r="K40" i="27"/>
  <c r="L39" i="27" s="1"/>
  <c r="L40" i="27" s="1"/>
  <c r="M39" i="27" s="1"/>
  <c r="M40" i="27" s="1"/>
  <c r="N39" i="49"/>
  <c r="K40" i="49"/>
  <c r="L39" i="49" s="1"/>
  <c r="L40" i="49" s="1"/>
  <c r="M39" i="49" s="1"/>
  <c r="M40" i="49" s="1"/>
  <c r="N39" i="65"/>
  <c r="K40" i="65"/>
  <c r="L39" i="65" s="1"/>
  <c r="L40" i="65" s="1"/>
  <c r="M39" i="65" s="1"/>
  <c r="M40" i="65" s="1"/>
  <c r="N39" i="73"/>
  <c r="K40" i="73"/>
  <c r="L39" i="73" s="1"/>
  <c r="L40" i="73" s="1"/>
  <c r="M39" i="73" s="1"/>
  <c r="M40" i="73" s="1"/>
  <c r="N39" i="89"/>
  <c r="K40" i="89"/>
  <c r="L39" i="89" s="1"/>
  <c r="L40" i="89" s="1"/>
  <c r="M39" i="89" s="1"/>
  <c r="M40" i="89" s="1"/>
  <c r="N39" i="99"/>
  <c r="K40" i="99"/>
  <c r="L39" i="99" s="1"/>
  <c r="L40" i="99" s="1"/>
  <c r="M39" i="99" s="1"/>
  <c r="M40" i="99" s="1"/>
  <c r="N39" i="113"/>
  <c r="K40" i="113"/>
  <c r="L39" i="113" s="1"/>
  <c r="L40" i="113" s="1"/>
  <c r="M39" i="113" s="1"/>
  <c r="M40" i="113" s="1"/>
  <c r="N39" i="136"/>
  <c r="K40" i="136"/>
  <c r="L39" i="136" s="1"/>
  <c r="L40" i="136" s="1"/>
  <c r="M39" i="136" s="1"/>
  <c r="M40" i="136" s="1"/>
  <c r="N39" i="152"/>
  <c r="K40" i="152"/>
  <c r="L39" i="152" s="1"/>
  <c r="L40" i="152" s="1"/>
  <c r="M39" i="152" s="1"/>
  <c r="M40" i="152" s="1"/>
  <c r="N39" i="168"/>
  <c r="K40" i="168"/>
  <c r="L39" i="168" s="1"/>
  <c r="L40" i="168" s="1"/>
  <c r="M39" i="168" s="1"/>
  <c r="M40" i="168" s="1"/>
  <c r="N39" i="184"/>
  <c r="K40" i="184"/>
  <c r="L39" i="184" s="1"/>
  <c r="L40" i="184" s="1"/>
  <c r="M39" i="184" s="1"/>
  <c r="M40" i="184" s="1"/>
  <c r="N39" i="203"/>
  <c r="K40" i="203"/>
  <c r="L39" i="203" s="1"/>
  <c r="L40" i="203" s="1"/>
  <c r="M39" i="203" s="1"/>
  <c r="M40" i="203" s="1"/>
  <c r="N39" i="104"/>
  <c r="K40" i="104"/>
  <c r="L39" i="104" s="1"/>
  <c r="L40" i="104" s="1"/>
  <c r="M39" i="104" s="1"/>
  <c r="M40" i="104" s="1"/>
  <c r="N39" i="118"/>
  <c r="K40" i="118"/>
  <c r="L39" i="118" s="1"/>
  <c r="L40" i="118" s="1"/>
  <c r="M39" i="118" s="1"/>
  <c r="M40" i="118" s="1"/>
  <c r="K40" i="128"/>
  <c r="L39" i="128" s="1"/>
  <c r="L40" i="128" s="1"/>
  <c r="M39" i="128" s="1"/>
  <c r="M40" i="128" s="1"/>
  <c r="N39" i="128"/>
  <c r="N39" i="145"/>
  <c r="K40" i="145"/>
  <c r="L39" i="145" s="1"/>
  <c r="L40" i="145" s="1"/>
  <c r="M39" i="145" s="1"/>
  <c r="M40" i="145" s="1"/>
  <c r="N39" i="161"/>
  <c r="K40" i="161"/>
  <c r="L39" i="161" s="1"/>
  <c r="L40" i="161" s="1"/>
  <c r="M39" i="161" s="1"/>
  <c r="M40" i="161" s="1"/>
  <c r="N39" i="177"/>
  <c r="K40" i="177"/>
  <c r="L39" i="177" s="1"/>
  <c r="L40" i="177" s="1"/>
  <c r="M39" i="177" s="1"/>
  <c r="M40" i="177" s="1"/>
  <c r="N39" i="193"/>
  <c r="K40" i="193"/>
  <c r="L39" i="193" s="1"/>
  <c r="L40" i="193" s="1"/>
  <c r="M39" i="193" s="1"/>
  <c r="M40" i="193" s="1"/>
  <c r="N39" i="197"/>
  <c r="K40" i="197"/>
  <c r="L39" i="197" s="1"/>
  <c r="L40" i="197" s="1"/>
  <c r="M39" i="197" s="1"/>
  <c r="M40" i="197" s="1"/>
  <c r="N39" i="202"/>
  <c r="K40" i="202"/>
  <c r="L39" i="202" s="1"/>
  <c r="L40" i="202" s="1"/>
  <c r="M39" i="202" s="1"/>
  <c r="M40" i="202" s="1"/>
  <c r="K40" i="218"/>
  <c r="L39" i="218" s="1"/>
  <c r="L40" i="218" s="1"/>
  <c r="M39" i="218" s="1"/>
  <c r="M40" i="218" s="1"/>
  <c r="N40" i="228"/>
  <c r="O39" i="228"/>
  <c r="N40" i="232"/>
  <c r="O39" i="232"/>
  <c r="N39" i="114"/>
  <c r="K40" i="114"/>
  <c r="L39" i="114" s="1"/>
  <c r="L40" i="114" s="1"/>
  <c r="M39" i="114" s="1"/>
  <c r="M40" i="114" s="1"/>
  <c r="K40" i="127"/>
  <c r="L39" i="127" s="1"/>
  <c r="L40" i="127" s="1"/>
  <c r="M39" i="127" s="1"/>
  <c r="M40" i="127" s="1"/>
  <c r="N39" i="127"/>
  <c r="N39" i="141"/>
  <c r="K40" i="141"/>
  <c r="L39" i="141" s="1"/>
  <c r="L40" i="141" s="1"/>
  <c r="M39" i="141" s="1"/>
  <c r="M40" i="141" s="1"/>
  <c r="N39" i="157"/>
  <c r="K40" i="157"/>
  <c r="L39" i="157" s="1"/>
  <c r="L40" i="157" s="1"/>
  <c r="M39" i="157" s="1"/>
  <c r="M40" i="157" s="1"/>
  <c r="N39" i="173"/>
  <c r="K40" i="173"/>
  <c r="L39" i="173" s="1"/>
  <c r="L40" i="173" s="1"/>
  <c r="M39" i="173" s="1"/>
  <c r="M40" i="173" s="1"/>
  <c r="N39" i="189"/>
  <c r="K40" i="189"/>
  <c r="L39" i="189" s="1"/>
  <c r="L40" i="189" s="1"/>
  <c r="M39" i="189" s="1"/>
  <c r="M40" i="189" s="1"/>
  <c r="N39" i="214"/>
  <c r="K40" i="214"/>
  <c r="L39" i="214" s="1"/>
  <c r="L40" i="214" s="1"/>
  <c r="M39" i="214" s="1"/>
  <c r="M40" i="214" s="1"/>
  <c r="N39" i="230"/>
  <c r="K40" i="230"/>
  <c r="L39" i="230" s="1"/>
  <c r="L40" i="230" s="1"/>
  <c r="M39" i="230" s="1"/>
  <c r="M40" i="230" s="1"/>
  <c r="N39" i="242"/>
  <c r="K40" i="242"/>
  <c r="L39" i="242" s="1"/>
  <c r="L40" i="242" s="1"/>
  <c r="M39" i="242" s="1"/>
  <c r="M40" i="242" s="1"/>
  <c r="K40" i="254"/>
  <c r="L39" i="254" s="1"/>
  <c r="L40" i="254" s="1"/>
  <c r="M39" i="254" s="1"/>
  <c r="M40" i="254" s="1"/>
  <c r="N39" i="254"/>
  <c r="N39" i="234"/>
  <c r="K40" i="234"/>
  <c r="L39" i="234" s="1"/>
  <c r="L40" i="234" s="1"/>
  <c r="M39" i="234" s="1"/>
  <c r="M40" i="234" s="1"/>
  <c r="K40" i="257"/>
  <c r="L39" i="257" s="1"/>
  <c r="L40" i="257" s="1"/>
  <c r="M39" i="257" s="1"/>
  <c r="M40" i="257" s="1"/>
  <c r="N39" i="257"/>
  <c r="N39" i="246"/>
  <c r="K40" i="246"/>
  <c r="L39" i="246" s="1"/>
  <c r="L40" i="246" s="1"/>
  <c r="M39" i="246" s="1"/>
  <c r="M40" i="246" s="1"/>
  <c r="K40" i="252"/>
  <c r="L39" i="252" s="1"/>
  <c r="L40" i="252" s="1"/>
  <c r="M39" i="252" s="1"/>
  <c r="M40" i="252" s="1"/>
  <c r="N39" i="252"/>
  <c r="N39" i="238"/>
  <c r="K40" i="238"/>
  <c r="L39" i="238" s="1"/>
  <c r="L40" i="238" s="1"/>
  <c r="M39" i="238" s="1"/>
  <c r="M40" i="238" s="1"/>
  <c r="K40" i="251"/>
  <c r="L39" i="251" s="1"/>
  <c r="L40" i="251" s="1"/>
  <c r="M39" i="251" s="1"/>
  <c r="M40" i="251" s="1"/>
  <c r="N39" i="251"/>
  <c r="K40" i="1"/>
  <c r="L39" i="1" s="1"/>
  <c r="L40" i="1" s="1"/>
  <c r="M39" i="1" s="1"/>
  <c r="M40" i="1" s="1"/>
  <c r="N39" i="1"/>
  <c r="N40" i="66"/>
  <c r="O39" i="66"/>
  <c r="N39" i="11"/>
  <c r="K40" i="11"/>
  <c r="L39" i="11" s="1"/>
  <c r="L40" i="11" s="1"/>
  <c r="M39" i="11" s="1"/>
  <c r="M40" i="11" s="1"/>
  <c r="N39" i="64"/>
  <c r="K40" i="64"/>
  <c r="L39" i="64" s="1"/>
  <c r="L40" i="64" s="1"/>
  <c r="M39" i="64" s="1"/>
  <c r="M40" i="64" s="1"/>
  <c r="N39" i="82"/>
  <c r="K40" i="82"/>
  <c r="L39" i="82" s="1"/>
  <c r="L40" i="82" s="1"/>
  <c r="M39" i="82" s="1"/>
  <c r="M40" i="82" s="1"/>
  <c r="N39" i="33"/>
  <c r="K40" i="33"/>
  <c r="L39" i="33" s="1"/>
  <c r="L40" i="33" s="1"/>
  <c r="M39" i="33" s="1"/>
  <c r="M40" i="33" s="1"/>
  <c r="K40" i="5"/>
  <c r="L39" i="5" s="1"/>
  <c r="L40" i="5" s="1"/>
  <c r="M39" i="5" s="1"/>
  <c r="M40" i="5" s="1"/>
  <c r="N39" i="5"/>
  <c r="N39" i="14"/>
  <c r="K40" i="14"/>
  <c r="L39" i="14" s="1"/>
  <c r="L40" i="14" s="1"/>
  <c r="M39" i="14" s="1"/>
  <c r="M40" i="14" s="1"/>
  <c r="N39" i="26"/>
  <c r="K40" i="26"/>
  <c r="L39" i="26" s="1"/>
  <c r="L40" i="26" s="1"/>
  <c r="M39" i="26" s="1"/>
  <c r="M40" i="26" s="1"/>
  <c r="N39" i="40"/>
  <c r="K40" i="40"/>
  <c r="L39" i="40" s="1"/>
  <c r="L40" i="40" s="1"/>
  <c r="M39" i="40" s="1"/>
  <c r="M40" i="40" s="1"/>
  <c r="N39" i="55"/>
  <c r="K40" i="55"/>
  <c r="L39" i="55" s="1"/>
  <c r="L40" i="55" s="1"/>
  <c r="M39" i="55" s="1"/>
  <c r="M40" i="55" s="1"/>
  <c r="N39" i="71"/>
  <c r="K40" i="71"/>
  <c r="L39" i="71" s="1"/>
  <c r="L40" i="71" s="1"/>
  <c r="M39" i="71" s="1"/>
  <c r="M40" i="71" s="1"/>
  <c r="N39" i="87"/>
  <c r="K40" i="87"/>
  <c r="L39" i="87" s="1"/>
  <c r="L40" i="87" s="1"/>
  <c r="M39" i="87" s="1"/>
  <c r="M40" i="87" s="1"/>
  <c r="K40" i="4"/>
  <c r="L39" i="4" s="1"/>
  <c r="L40" i="4" s="1"/>
  <c r="M39" i="4" s="1"/>
  <c r="M40" i="4" s="1"/>
  <c r="N39" i="4"/>
  <c r="N39" i="13"/>
  <c r="K40" i="13"/>
  <c r="L39" i="13" s="1"/>
  <c r="L40" i="13" s="1"/>
  <c r="M39" i="13" s="1"/>
  <c r="M40" i="13" s="1"/>
  <c r="N39" i="25"/>
  <c r="K40" i="25"/>
  <c r="L39" i="25" s="1"/>
  <c r="L40" i="25" s="1"/>
  <c r="M39" i="25" s="1"/>
  <c r="M40" i="25" s="1"/>
  <c r="N39" i="39"/>
  <c r="K40" i="39"/>
  <c r="L39" i="39" s="1"/>
  <c r="L40" i="39" s="1"/>
  <c r="M39" i="39" s="1"/>
  <c r="M40" i="39" s="1"/>
  <c r="N39" i="53"/>
  <c r="K40" i="53"/>
  <c r="L39" i="53" s="1"/>
  <c r="L40" i="53" s="1"/>
  <c r="M39" i="53" s="1"/>
  <c r="M40" i="53" s="1"/>
  <c r="N39" i="69"/>
  <c r="K40" i="69"/>
  <c r="L39" i="69" s="1"/>
  <c r="L40" i="69" s="1"/>
  <c r="M39" i="69" s="1"/>
  <c r="M40" i="69" s="1"/>
  <c r="N39" i="85"/>
  <c r="K40" i="85"/>
  <c r="L39" i="85" s="1"/>
  <c r="L40" i="85" s="1"/>
  <c r="M39" i="85" s="1"/>
  <c r="M40" i="85" s="1"/>
  <c r="K40" i="95"/>
  <c r="L39" i="95" s="1"/>
  <c r="L40" i="95" s="1"/>
  <c r="M39" i="95" s="1"/>
  <c r="M40" i="95" s="1"/>
  <c r="N39" i="95"/>
  <c r="N40" i="102"/>
  <c r="O39" i="102"/>
  <c r="N40" i="119"/>
  <c r="O39" i="119"/>
  <c r="N40" i="142"/>
  <c r="O39" i="142"/>
  <c r="N40" i="150"/>
  <c r="O39" i="150"/>
  <c r="N40" i="158"/>
  <c r="O39" i="158"/>
  <c r="N40" i="166"/>
  <c r="O39" i="166"/>
  <c r="N40" i="182"/>
  <c r="O39" i="182"/>
  <c r="O39" i="190"/>
  <c r="N40" i="196"/>
  <c r="O39" i="196"/>
  <c r="K40" i="7"/>
  <c r="L39" i="7" s="1"/>
  <c r="L40" i="7" s="1"/>
  <c r="M39" i="7" s="1"/>
  <c r="M40" i="7" s="1"/>
  <c r="N39" i="7"/>
  <c r="N39" i="17"/>
  <c r="K40" i="17"/>
  <c r="L39" i="17" s="1"/>
  <c r="L40" i="17" s="1"/>
  <c r="M39" i="17" s="1"/>
  <c r="M40" i="17" s="1"/>
  <c r="N39" i="31"/>
  <c r="K40" i="31"/>
  <c r="L39" i="31" s="1"/>
  <c r="L40" i="31" s="1"/>
  <c r="M39" i="31" s="1"/>
  <c r="M40" i="31" s="1"/>
  <c r="N39" i="43"/>
  <c r="K40" i="43"/>
  <c r="L39" i="43" s="1"/>
  <c r="L40" i="43" s="1"/>
  <c r="M39" i="43" s="1"/>
  <c r="M40" i="43" s="1"/>
  <c r="N39" i="59"/>
  <c r="K40" i="59"/>
  <c r="L39" i="59" s="1"/>
  <c r="L40" i="59" s="1"/>
  <c r="M39" i="59" s="1"/>
  <c r="M40" i="59" s="1"/>
  <c r="N39" i="75"/>
  <c r="K40" i="75"/>
  <c r="L39" i="75" s="1"/>
  <c r="L40" i="75" s="1"/>
  <c r="M39" i="75" s="1"/>
  <c r="M40" i="75" s="1"/>
  <c r="N39" i="91"/>
  <c r="K40" i="91"/>
  <c r="L39" i="91" s="1"/>
  <c r="L40" i="91" s="1"/>
  <c r="M39" i="91" s="1"/>
  <c r="M40" i="91" s="1"/>
  <c r="K40" i="117"/>
  <c r="L39" i="117" s="1"/>
  <c r="L40" i="117" s="1"/>
  <c r="M39" i="117" s="1"/>
  <c r="M40" i="117" s="1"/>
  <c r="N39" i="156"/>
  <c r="K40" i="156"/>
  <c r="L39" i="156" s="1"/>
  <c r="L40" i="156" s="1"/>
  <c r="M39" i="156" s="1"/>
  <c r="M40" i="156" s="1"/>
  <c r="N39" i="172"/>
  <c r="K40" i="172"/>
  <c r="L39" i="172" s="1"/>
  <c r="L40" i="172" s="1"/>
  <c r="M39" i="172" s="1"/>
  <c r="M40" i="172" s="1"/>
  <c r="N39" i="188"/>
  <c r="K40" i="188"/>
  <c r="L39" i="188" s="1"/>
  <c r="L40" i="188" s="1"/>
  <c r="M39" i="188" s="1"/>
  <c r="M40" i="188" s="1"/>
  <c r="N39" i="207"/>
  <c r="K40" i="207"/>
  <c r="L39" i="207" s="1"/>
  <c r="L40" i="207" s="1"/>
  <c r="M39" i="207" s="1"/>
  <c r="M40" i="207" s="1"/>
  <c r="N39" i="111"/>
  <c r="K40" i="111"/>
  <c r="L39" i="111" s="1"/>
  <c r="L40" i="111" s="1"/>
  <c r="M39" i="111" s="1"/>
  <c r="M40" i="111" s="1"/>
  <c r="N39" i="124"/>
  <c r="K40" i="124"/>
  <c r="L39" i="124" s="1"/>
  <c r="L40" i="124" s="1"/>
  <c r="M39" i="124" s="1"/>
  <c r="M40" i="124" s="1"/>
  <c r="K40" i="133"/>
  <c r="L39" i="133" s="1"/>
  <c r="L40" i="133" s="1"/>
  <c r="M39" i="133" s="1"/>
  <c r="M40" i="133" s="1"/>
  <c r="N39" i="133"/>
  <c r="N39" i="149"/>
  <c r="K40" i="149"/>
  <c r="L39" i="149" s="1"/>
  <c r="L40" i="149" s="1"/>
  <c r="M39" i="149" s="1"/>
  <c r="M40" i="149" s="1"/>
  <c r="N39" i="165"/>
  <c r="K40" i="165"/>
  <c r="L39" i="165" s="1"/>
  <c r="L40" i="165" s="1"/>
  <c r="M39" i="165" s="1"/>
  <c r="M40" i="165" s="1"/>
  <c r="N39" i="181"/>
  <c r="K40" i="181"/>
  <c r="L39" i="181" s="1"/>
  <c r="L40" i="181" s="1"/>
  <c r="M39" i="181" s="1"/>
  <c r="M40" i="181" s="1"/>
  <c r="K40" i="204"/>
  <c r="L39" i="204" s="1"/>
  <c r="L40" i="204" s="1"/>
  <c r="M39" i="204" s="1"/>
  <c r="M40" i="204" s="1"/>
  <c r="N39" i="209"/>
  <c r="K40" i="209"/>
  <c r="L39" i="209" s="1"/>
  <c r="L40" i="209" s="1"/>
  <c r="M39" i="209" s="1"/>
  <c r="M40" i="209" s="1"/>
  <c r="N39" i="222"/>
  <c r="K40" i="222"/>
  <c r="L39" i="222" s="1"/>
  <c r="L40" i="222" s="1"/>
  <c r="M39" i="222" s="1"/>
  <c r="M40" i="222" s="1"/>
  <c r="N39" i="237"/>
  <c r="K40" i="237"/>
  <c r="L39" i="237" s="1"/>
  <c r="L40" i="237" s="1"/>
  <c r="M39" i="237" s="1"/>
  <c r="M40" i="237" s="1"/>
  <c r="N39" i="112"/>
  <c r="K40" i="112"/>
  <c r="L39" i="112" s="1"/>
  <c r="L40" i="112" s="1"/>
  <c r="M39" i="112" s="1"/>
  <c r="M40" i="112" s="1"/>
  <c r="K40" i="130"/>
  <c r="L39" i="130" s="1"/>
  <c r="L40" i="130" s="1"/>
  <c r="M39" i="130" s="1"/>
  <c r="M40" i="130" s="1"/>
  <c r="N39" i="130"/>
  <c r="N39" i="139"/>
  <c r="K40" i="139"/>
  <c r="L39" i="139" s="1"/>
  <c r="L40" i="139" s="1"/>
  <c r="M39" i="139" s="1"/>
  <c r="M40" i="139" s="1"/>
  <c r="N39" i="155"/>
  <c r="K40" i="155"/>
  <c r="L39" i="155" s="1"/>
  <c r="L40" i="155" s="1"/>
  <c r="M39" i="155" s="1"/>
  <c r="M40" i="155" s="1"/>
  <c r="K40" i="171"/>
  <c r="L39" i="171" s="1"/>
  <c r="L40" i="171" s="1"/>
  <c r="M39" i="171" s="1"/>
  <c r="M40" i="171" s="1"/>
  <c r="N39" i="187"/>
  <c r="K40" i="187"/>
  <c r="L39" i="187" s="1"/>
  <c r="L40" i="187" s="1"/>
  <c r="M39" i="187" s="1"/>
  <c r="M40" i="187" s="1"/>
  <c r="N39" i="211"/>
  <c r="K40" i="211"/>
  <c r="L39" i="211" s="1"/>
  <c r="L40" i="211" s="1"/>
  <c r="M39" i="211" s="1"/>
  <c r="M40" i="211" s="1"/>
  <c r="N40" i="220"/>
  <c r="O39" i="220"/>
  <c r="N39" i="226"/>
  <c r="K40" i="226"/>
  <c r="L39" i="226" s="1"/>
  <c r="L40" i="226" s="1"/>
  <c r="M39" i="226" s="1"/>
  <c r="M40" i="226" s="1"/>
  <c r="N39" i="236"/>
  <c r="K40" i="236"/>
  <c r="L39" i="236" s="1"/>
  <c r="L40" i="236" s="1"/>
  <c r="M39" i="236" s="1"/>
  <c r="M40" i="236" s="1"/>
  <c r="K40" i="186" l="1"/>
  <c r="L39" i="186" s="1"/>
  <c r="L40" i="186" s="1"/>
  <c r="M39" i="186" s="1"/>
  <c r="M40" i="186" s="1"/>
  <c r="N39" i="186"/>
  <c r="K40" i="140"/>
  <c r="L39" i="140" s="1"/>
  <c r="L40" i="140" s="1"/>
  <c r="M39" i="140" s="1"/>
  <c r="M40" i="140" s="1"/>
  <c r="O39" i="106"/>
  <c r="O39" i="224"/>
  <c r="K40" i="42"/>
  <c r="L39" i="42" s="1"/>
  <c r="L40" i="42" s="1"/>
  <c r="M39" i="42" s="1"/>
  <c r="M40" i="42" s="1"/>
  <c r="N40" i="42" s="1"/>
  <c r="K40" i="100"/>
  <c r="L39" i="100" s="1"/>
  <c r="L40" i="100" s="1"/>
  <c r="M39" i="100" s="1"/>
  <c r="M40" i="100" s="1"/>
  <c r="N40" i="100" s="1"/>
  <c r="N39" i="212"/>
  <c r="K40" i="212"/>
  <c r="L39" i="212" s="1"/>
  <c r="L40" i="212" s="1"/>
  <c r="M39" i="212" s="1"/>
  <c r="M40" i="212" s="1"/>
  <c r="K40" i="174"/>
  <c r="L39" i="174" s="1"/>
  <c r="L40" i="174" s="1"/>
  <c r="M39" i="174" s="1"/>
  <c r="M40" i="174" s="1"/>
  <c r="N39" i="174"/>
  <c r="N39" i="138"/>
  <c r="K40" i="138"/>
  <c r="L39" i="138" s="1"/>
  <c r="L40" i="138" s="1"/>
  <c r="M39" i="138" s="1"/>
  <c r="M40" i="138" s="1"/>
  <c r="K40" i="134"/>
  <c r="L39" i="134" s="1"/>
  <c r="L40" i="134" s="1"/>
  <c r="M39" i="134" s="1"/>
  <c r="M40" i="134" s="1"/>
  <c r="N39" i="134"/>
  <c r="K40" i="36"/>
  <c r="L39" i="36" s="1"/>
  <c r="L40" i="36" s="1"/>
  <c r="M39" i="36" s="1"/>
  <c r="M40" i="36" s="1"/>
  <c r="N39" i="249"/>
  <c r="R39" i="198"/>
  <c r="K40" i="175"/>
  <c r="L39" i="175" s="1"/>
  <c r="L40" i="175" s="1"/>
  <c r="M39" i="175" s="1"/>
  <c r="M40" i="175" s="1"/>
  <c r="N40" i="175" s="1"/>
  <c r="K40" i="205"/>
  <c r="L39" i="205" s="1"/>
  <c r="L40" i="205" s="1"/>
  <c r="M39" i="205" s="1"/>
  <c r="M40" i="205" s="1"/>
  <c r="N39" i="205"/>
  <c r="K40" i="216"/>
  <c r="L39" i="216" s="1"/>
  <c r="L40" i="216" s="1"/>
  <c r="M39" i="216" s="1"/>
  <c r="M40" i="216" s="1"/>
  <c r="N39" i="216"/>
  <c r="N40" i="211"/>
  <c r="O39" i="211"/>
  <c r="N40" i="236"/>
  <c r="O39" i="236"/>
  <c r="N40" i="155"/>
  <c r="O39" i="155"/>
  <c r="N40" i="165"/>
  <c r="O39" i="165"/>
  <c r="N40" i="188"/>
  <c r="O39" i="188"/>
  <c r="N40" i="117"/>
  <c r="O39" i="117"/>
  <c r="N40" i="43"/>
  <c r="O39" i="43"/>
  <c r="R39" i="182"/>
  <c r="O40" i="182"/>
  <c r="P39" i="182" s="1"/>
  <c r="P40" i="182" s="1"/>
  <c r="Q39" i="182" s="1"/>
  <c r="Q40" i="182" s="1"/>
  <c r="N40" i="53"/>
  <c r="O39" i="53"/>
  <c r="N40" i="55"/>
  <c r="O39" i="55"/>
  <c r="N40" i="82"/>
  <c r="O39" i="82"/>
  <c r="N40" i="238"/>
  <c r="O39" i="238"/>
  <c r="N40" i="214"/>
  <c r="O39" i="214"/>
  <c r="N40" i="114"/>
  <c r="O39" i="114"/>
  <c r="R39" i="228"/>
  <c r="O40" i="228"/>
  <c r="P39" i="228" s="1"/>
  <c r="P40" i="228" s="1"/>
  <c r="Q39" i="228" s="1"/>
  <c r="Q40" i="228" s="1"/>
  <c r="N40" i="193"/>
  <c r="O39" i="193"/>
  <c r="N40" i="184"/>
  <c r="O39" i="184"/>
  <c r="N40" i="113"/>
  <c r="O39" i="113"/>
  <c r="N40" i="65"/>
  <c r="O39" i="65"/>
  <c r="N40" i="36"/>
  <c r="O39" i="36"/>
  <c r="N40" i="45"/>
  <c r="O39" i="45"/>
  <c r="N40" i="78"/>
  <c r="O39" i="78"/>
  <c r="N40" i="32"/>
  <c r="O39" i="32"/>
  <c r="N40" i="92"/>
  <c r="O39" i="92"/>
  <c r="N40" i="62"/>
  <c r="O39" i="62"/>
  <c r="N40" i="41"/>
  <c r="O39" i="41"/>
  <c r="N40" i="28"/>
  <c r="O39" i="28"/>
  <c r="N40" i="233"/>
  <c r="O39" i="233"/>
  <c r="N40" i="219"/>
  <c r="O39" i="219"/>
  <c r="N40" i="185"/>
  <c r="O39" i="185"/>
  <c r="N40" i="153"/>
  <c r="O39" i="153"/>
  <c r="N40" i="126"/>
  <c r="O39" i="126"/>
  <c r="N40" i="245"/>
  <c r="O39" i="245"/>
  <c r="N40" i="217"/>
  <c r="O39" i="217"/>
  <c r="N40" i="206"/>
  <c r="O39" i="206"/>
  <c r="N40" i="167"/>
  <c r="O39" i="167"/>
  <c r="N40" i="135"/>
  <c r="O39" i="135"/>
  <c r="N40" i="122"/>
  <c r="O39" i="122"/>
  <c r="N40" i="199"/>
  <c r="O39" i="199"/>
  <c r="N40" i="164"/>
  <c r="O39" i="164"/>
  <c r="N40" i="125"/>
  <c r="O39" i="125"/>
  <c r="N40" i="101"/>
  <c r="O39" i="101"/>
  <c r="N40" i="38"/>
  <c r="O39" i="38"/>
  <c r="N40" i="12"/>
  <c r="O39" i="12"/>
  <c r="O40" i="208"/>
  <c r="P39" i="208" s="1"/>
  <c r="P40" i="208" s="1"/>
  <c r="Q39" i="208" s="1"/>
  <c r="Q40" i="208" s="1"/>
  <c r="R39" i="208"/>
  <c r="R39" i="194"/>
  <c r="O40" i="194"/>
  <c r="P39" i="194" s="1"/>
  <c r="P40" i="194" s="1"/>
  <c r="Q39" i="194" s="1"/>
  <c r="Q40" i="194" s="1"/>
  <c r="R39" i="178"/>
  <c r="O40" i="178"/>
  <c r="P39" i="178" s="1"/>
  <c r="P40" i="178" s="1"/>
  <c r="Q39" i="178" s="1"/>
  <c r="Q40" i="178" s="1"/>
  <c r="R39" i="162"/>
  <c r="O40" i="162"/>
  <c r="P39" i="162" s="1"/>
  <c r="P40" i="162" s="1"/>
  <c r="Q39" i="162" s="1"/>
  <c r="Q40" i="162" s="1"/>
  <c r="R39" i="146"/>
  <c r="O40" i="146"/>
  <c r="P39" i="146" s="1"/>
  <c r="P40" i="146" s="1"/>
  <c r="Q39" i="146" s="1"/>
  <c r="Q40" i="146" s="1"/>
  <c r="R39" i="123"/>
  <c r="O40" i="123"/>
  <c r="P39" i="123" s="1"/>
  <c r="P40" i="123" s="1"/>
  <c r="Q39" i="123" s="1"/>
  <c r="Q40" i="123" s="1"/>
  <c r="R40" i="98"/>
  <c r="S39" i="98"/>
  <c r="N40" i="77"/>
  <c r="O39" i="77"/>
  <c r="N40" i="44"/>
  <c r="O39" i="44"/>
  <c r="N40" i="18"/>
  <c r="O39" i="18"/>
  <c r="R39" i="110"/>
  <c r="O40" i="110"/>
  <c r="P39" i="110" s="1"/>
  <c r="P40" i="110" s="1"/>
  <c r="Q39" i="110" s="1"/>
  <c r="Q40" i="110" s="1"/>
  <c r="N40" i="79"/>
  <c r="O39" i="79"/>
  <c r="N40" i="47"/>
  <c r="O39" i="47"/>
  <c r="N40" i="20"/>
  <c r="O39" i="20"/>
  <c r="R39" i="29"/>
  <c r="O40" i="29"/>
  <c r="P39" i="29" s="1"/>
  <c r="P40" i="29" s="1"/>
  <c r="Q39" i="29" s="1"/>
  <c r="Q40" i="29" s="1"/>
  <c r="N40" i="88"/>
  <c r="O39" i="88"/>
  <c r="N40" i="244"/>
  <c r="O39" i="244"/>
  <c r="N40" i="248"/>
  <c r="O39" i="248"/>
  <c r="N40" i="235"/>
  <c r="O39" i="235"/>
  <c r="N40" i="225"/>
  <c r="O39" i="225"/>
  <c r="N40" i="191"/>
  <c r="O39" i="191"/>
  <c r="N40" i="159"/>
  <c r="O39" i="159"/>
  <c r="N40" i="103"/>
  <c r="O39" i="103"/>
  <c r="N40" i="227"/>
  <c r="O39" i="227"/>
  <c r="N40" i="200"/>
  <c r="O39" i="200"/>
  <c r="N40" i="179"/>
  <c r="O39" i="179"/>
  <c r="N40" i="147"/>
  <c r="O39" i="147"/>
  <c r="N40" i="120"/>
  <c r="O39" i="120"/>
  <c r="N40" i="241"/>
  <c r="O39" i="241"/>
  <c r="N40" i="192"/>
  <c r="O39" i="192"/>
  <c r="N40" i="160"/>
  <c r="O39" i="160"/>
  <c r="N40" i="121"/>
  <c r="O39" i="121"/>
  <c r="N40" i="67"/>
  <c r="O39" i="67"/>
  <c r="N40" i="21"/>
  <c r="O39" i="21"/>
  <c r="O39" i="100"/>
  <c r="N40" i="70"/>
  <c r="O39" i="70"/>
  <c r="N40" i="24"/>
  <c r="O39" i="24"/>
  <c r="N40" i="84"/>
  <c r="O39" i="84"/>
  <c r="N40" i="48"/>
  <c r="O39" i="48"/>
  <c r="N40" i="50"/>
  <c r="O39" i="50"/>
  <c r="N40" i="19"/>
  <c r="O39" i="19"/>
  <c r="N40" i="226"/>
  <c r="O39" i="226"/>
  <c r="N40" i="112"/>
  <c r="O39" i="112"/>
  <c r="R39" i="220"/>
  <c r="O40" i="220"/>
  <c r="P39" i="220" s="1"/>
  <c r="P40" i="220" s="1"/>
  <c r="Q39" i="220" s="1"/>
  <c r="Q40" i="220" s="1"/>
  <c r="N40" i="187"/>
  <c r="O39" i="187"/>
  <c r="N40" i="237"/>
  <c r="O39" i="237"/>
  <c r="N40" i="204"/>
  <c r="O39" i="204"/>
  <c r="N40" i="111"/>
  <c r="O39" i="111"/>
  <c r="N40" i="156"/>
  <c r="O39" i="156"/>
  <c r="N40" i="75"/>
  <c r="O39" i="75"/>
  <c r="N40" i="17"/>
  <c r="O39" i="17"/>
  <c r="R39" i="196"/>
  <c r="O40" i="196"/>
  <c r="P39" i="196" s="1"/>
  <c r="P40" i="196" s="1"/>
  <c r="Q39" i="196" s="1"/>
  <c r="Q40" i="196" s="1"/>
  <c r="R39" i="166"/>
  <c r="O40" i="166"/>
  <c r="P39" i="166" s="1"/>
  <c r="P40" i="166" s="1"/>
  <c r="Q39" i="166" s="1"/>
  <c r="Q40" i="166" s="1"/>
  <c r="R39" i="150"/>
  <c r="O40" i="150"/>
  <c r="P39" i="150" s="1"/>
  <c r="P40" i="150" s="1"/>
  <c r="Q39" i="150" s="1"/>
  <c r="Q40" i="150" s="1"/>
  <c r="R39" i="102"/>
  <c r="O40" i="102"/>
  <c r="P39" i="102" s="1"/>
  <c r="P40" i="102" s="1"/>
  <c r="Q39" i="102" s="1"/>
  <c r="Q40" i="102" s="1"/>
  <c r="N40" i="85"/>
  <c r="O39" i="85"/>
  <c r="N40" i="25"/>
  <c r="O39" i="25"/>
  <c r="N40" i="87"/>
  <c r="O39" i="87"/>
  <c r="N40" i="26"/>
  <c r="O39" i="26"/>
  <c r="N40" i="11"/>
  <c r="O39" i="11"/>
  <c r="N40" i="246"/>
  <c r="O39" i="246"/>
  <c r="N40" i="230"/>
  <c r="O39" i="230"/>
  <c r="N40" i="173"/>
  <c r="O39" i="173"/>
  <c r="N40" i="141"/>
  <c r="O39" i="141"/>
  <c r="N40" i="202"/>
  <c r="O39" i="202"/>
  <c r="N40" i="161"/>
  <c r="O39" i="161"/>
  <c r="N40" i="104"/>
  <c r="O39" i="104"/>
  <c r="N40" i="152"/>
  <c r="O39" i="152"/>
  <c r="N40" i="89"/>
  <c r="O39" i="89"/>
  <c r="N40" i="16"/>
  <c r="O39" i="16"/>
  <c r="N40" i="130"/>
  <c r="O39" i="130"/>
  <c r="N40" i="133"/>
  <c r="O39" i="133"/>
  <c r="N40" i="4"/>
  <c r="O39" i="4"/>
  <c r="N40" i="5"/>
  <c r="O39" i="5"/>
  <c r="N40" i="1"/>
  <c r="O39" i="1"/>
  <c r="N40" i="249"/>
  <c r="O39" i="249"/>
  <c r="N40" i="254"/>
  <c r="O39" i="254"/>
  <c r="N40" i="128"/>
  <c r="O39" i="128"/>
  <c r="N40" i="68"/>
  <c r="O39" i="68"/>
  <c r="N40" i="253"/>
  <c r="O39" i="253"/>
  <c r="N40" i="258"/>
  <c r="O39" i="258"/>
  <c r="N40" i="131"/>
  <c r="O39" i="131"/>
  <c r="N40" i="97"/>
  <c r="O39" i="97"/>
  <c r="N40" i="2"/>
  <c r="O39" i="2"/>
  <c r="N40" i="171"/>
  <c r="O39" i="171"/>
  <c r="N40" i="222"/>
  <c r="O39" i="222"/>
  <c r="N40" i="149"/>
  <c r="O39" i="149"/>
  <c r="N40" i="207"/>
  <c r="O39" i="207"/>
  <c r="N40" i="140"/>
  <c r="O39" i="140"/>
  <c r="N40" i="31"/>
  <c r="O39" i="31"/>
  <c r="R39" i="142"/>
  <c r="O40" i="142"/>
  <c r="P39" i="142" s="1"/>
  <c r="P40" i="142" s="1"/>
  <c r="Q39" i="142" s="1"/>
  <c r="Q40" i="142" s="1"/>
  <c r="N40" i="13"/>
  <c r="O39" i="13"/>
  <c r="N40" i="40"/>
  <c r="O39" i="40"/>
  <c r="N40" i="33"/>
  <c r="O39" i="33"/>
  <c r="N40" i="234"/>
  <c r="O39" i="234"/>
  <c r="N40" i="189"/>
  <c r="O39" i="189"/>
  <c r="R39" i="232"/>
  <c r="O40" i="232"/>
  <c r="P39" i="232" s="1"/>
  <c r="P40" i="232" s="1"/>
  <c r="Q39" i="232" s="1"/>
  <c r="Q40" i="232" s="1"/>
  <c r="N40" i="197"/>
  <c r="O39" i="197"/>
  <c r="N40" i="145"/>
  <c r="O39" i="145"/>
  <c r="N40" i="203"/>
  <c r="O39" i="203"/>
  <c r="N40" i="99"/>
  <c r="O39" i="99"/>
  <c r="N40" i="49"/>
  <c r="O39" i="49"/>
  <c r="N40" i="60"/>
  <c r="O39" i="60"/>
  <c r="N40" i="46"/>
  <c r="O39" i="46"/>
  <c r="N40" i="72"/>
  <c r="O39" i="72"/>
  <c r="N40" i="221"/>
  <c r="O39" i="221"/>
  <c r="N40" i="169"/>
  <c r="O39" i="169"/>
  <c r="N40" i="137"/>
  <c r="O39" i="137"/>
  <c r="N40" i="231"/>
  <c r="O39" i="231"/>
  <c r="N40" i="215"/>
  <c r="O39" i="215"/>
  <c r="N40" i="183"/>
  <c r="O39" i="183"/>
  <c r="N40" i="151"/>
  <c r="O39" i="151"/>
  <c r="N40" i="108"/>
  <c r="O39" i="108"/>
  <c r="N40" i="180"/>
  <c r="O39" i="180"/>
  <c r="N40" i="148"/>
  <c r="O39" i="148"/>
  <c r="N40" i="109"/>
  <c r="O39" i="109"/>
  <c r="N40" i="83"/>
  <c r="O39" i="83"/>
  <c r="N40" i="51"/>
  <c r="O39" i="51"/>
  <c r="N40" i="22"/>
  <c r="O39" i="22"/>
  <c r="R39" i="201"/>
  <c r="O40" i="201"/>
  <c r="P39" i="201" s="1"/>
  <c r="P40" i="201" s="1"/>
  <c r="Q39" i="201" s="1"/>
  <c r="Q40" i="201" s="1"/>
  <c r="R39" i="170"/>
  <c r="O40" i="170"/>
  <c r="P39" i="170" s="1"/>
  <c r="P40" i="170" s="1"/>
  <c r="Q39" i="170" s="1"/>
  <c r="Q40" i="170" s="1"/>
  <c r="R39" i="154"/>
  <c r="O40" i="154"/>
  <c r="P39" i="154" s="1"/>
  <c r="P40" i="154" s="1"/>
  <c r="Q39" i="154" s="1"/>
  <c r="Q40" i="154" s="1"/>
  <c r="R39" i="115"/>
  <c r="O40" i="115"/>
  <c r="P39" i="115" s="1"/>
  <c r="P40" i="115" s="1"/>
  <c r="Q39" i="115" s="1"/>
  <c r="Q40" i="115" s="1"/>
  <c r="N40" i="93"/>
  <c r="O39" i="93"/>
  <c r="N40" i="61"/>
  <c r="O39" i="61"/>
  <c r="N40" i="34"/>
  <c r="O39" i="34"/>
  <c r="N40" i="8"/>
  <c r="O39" i="8"/>
  <c r="N40" i="63"/>
  <c r="O39" i="63"/>
  <c r="N40" i="35"/>
  <c r="O39" i="35"/>
  <c r="N40" i="9"/>
  <c r="O39" i="9"/>
  <c r="N40" i="56"/>
  <c r="O39" i="56"/>
  <c r="N40" i="239"/>
  <c r="O39" i="239"/>
  <c r="N40" i="240"/>
  <c r="O39" i="240"/>
  <c r="N40" i="243"/>
  <c r="O39" i="243"/>
  <c r="N40" i="223"/>
  <c r="O39" i="223"/>
  <c r="O39" i="175"/>
  <c r="N40" i="143"/>
  <c r="O39" i="143"/>
  <c r="N40" i="116"/>
  <c r="O39" i="116"/>
  <c r="N40" i="229"/>
  <c r="O39" i="229"/>
  <c r="N40" i="213"/>
  <c r="O39" i="213"/>
  <c r="N40" i="195"/>
  <c r="O39" i="195"/>
  <c r="N40" i="163"/>
  <c r="O39" i="163"/>
  <c r="N40" i="107"/>
  <c r="O39" i="107"/>
  <c r="N40" i="210"/>
  <c r="O39" i="210"/>
  <c r="N40" i="176"/>
  <c r="O39" i="176"/>
  <c r="N40" i="144"/>
  <c r="O39" i="144"/>
  <c r="N40" i="105"/>
  <c r="O39" i="105"/>
  <c r="N40" i="81"/>
  <c r="O39" i="81"/>
  <c r="N40" i="57"/>
  <c r="O39" i="57"/>
  <c r="N40" i="30"/>
  <c r="O39" i="30"/>
  <c r="N40" i="10"/>
  <c r="O39" i="10"/>
  <c r="N40" i="37"/>
  <c r="O39" i="37"/>
  <c r="N40" i="86"/>
  <c r="O39" i="86"/>
  <c r="N40" i="52"/>
  <c r="O39" i="52"/>
  <c r="N40" i="15"/>
  <c r="O39" i="15"/>
  <c r="N40" i="54"/>
  <c r="O39" i="54"/>
  <c r="N40" i="80"/>
  <c r="O39" i="80"/>
  <c r="N40" i="90"/>
  <c r="O39" i="90"/>
  <c r="N40" i="58"/>
  <c r="O39" i="58"/>
  <c r="N40" i="139"/>
  <c r="O39" i="139"/>
  <c r="N40" i="209"/>
  <c r="O39" i="209"/>
  <c r="N40" i="181"/>
  <c r="O39" i="181"/>
  <c r="N40" i="124"/>
  <c r="O39" i="124"/>
  <c r="N40" i="172"/>
  <c r="O39" i="172"/>
  <c r="N40" i="91"/>
  <c r="O39" i="91"/>
  <c r="N40" i="59"/>
  <c r="O39" i="59"/>
  <c r="R39" i="190"/>
  <c r="O40" i="190"/>
  <c r="P39" i="190" s="1"/>
  <c r="P40" i="190" s="1"/>
  <c r="Q39" i="190" s="1"/>
  <c r="Q40" i="190" s="1"/>
  <c r="R39" i="158"/>
  <c r="O40" i="158"/>
  <c r="P39" i="158" s="1"/>
  <c r="P40" i="158" s="1"/>
  <c r="Q39" i="158" s="1"/>
  <c r="Q40" i="158" s="1"/>
  <c r="R39" i="119"/>
  <c r="O40" i="119"/>
  <c r="P39" i="119" s="1"/>
  <c r="P40" i="119" s="1"/>
  <c r="Q39" i="119" s="1"/>
  <c r="Q40" i="119" s="1"/>
  <c r="N40" i="69"/>
  <c r="O39" i="69"/>
  <c r="N40" i="39"/>
  <c r="O39" i="39"/>
  <c r="R39" i="106"/>
  <c r="O40" i="106"/>
  <c r="P39" i="106" s="1"/>
  <c r="P40" i="106" s="1"/>
  <c r="Q39" i="106" s="1"/>
  <c r="Q40" i="106" s="1"/>
  <c r="N40" i="71"/>
  <c r="O39" i="71"/>
  <c r="N40" i="14"/>
  <c r="O39" i="14"/>
  <c r="N40" i="64"/>
  <c r="O39" i="64"/>
  <c r="R39" i="66"/>
  <c r="O40" i="66"/>
  <c r="P39" i="66" s="1"/>
  <c r="P40" i="66" s="1"/>
  <c r="Q39" i="66" s="1"/>
  <c r="Q40" i="66" s="1"/>
  <c r="N40" i="242"/>
  <c r="O39" i="242"/>
  <c r="R39" i="224"/>
  <c r="O40" i="224"/>
  <c r="P39" i="224" s="1"/>
  <c r="P40" i="224" s="1"/>
  <c r="Q39" i="224" s="1"/>
  <c r="Q40" i="224" s="1"/>
  <c r="N40" i="157"/>
  <c r="O39" i="157"/>
  <c r="N40" i="218"/>
  <c r="O39" i="218"/>
  <c r="N40" i="177"/>
  <c r="O39" i="177"/>
  <c r="N40" i="118"/>
  <c r="O39" i="118"/>
  <c r="N40" i="168"/>
  <c r="O39" i="168"/>
  <c r="N40" i="136"/>
  <c r="O39" i="136"/>
  <c r="N40" i="73"/>
  <c r="O39" i="73"/>
  <c r="N40" i="27"/>
  <c r="O39" i="27"/>
  <c r="R39" i="94"/>
  <c r="O40" i="94"/>
  <c r="P39" i="94" s="1"/>
  <c r="P40" i="94" s="1"/>
  <c r="Q39" i="94" s="1"/>
  <c r="Q40" i="94" s="1"/>
  <c r="N40" i="23"/>
  <c r="O39" i="23"/>
  <c r="N40" i="76"/>
  <c r="O39" i="76"/>
  <c r="N40" i="74"/>
  <c r="O39" i="74"/>
  <c r="R39" i="247"/>
  <c r="O40" i="247"/>
  <c r="P39" i="247" s="1"/>
  <c r="P40" i="247" s="1"/>
  <c r="Q39" i="247" s="1"/>
  <c r="Q40" i="247" s="1"/>
  <c r="N40" i="7"/>
  <c r="O39" i="7"/>
  <c r="N40" i="95"/>
  <c r="O39" i="95"/>
  <c r="N40" i="251"/>
  <c r="O39" i="251"/>
  <c r="N40" i="252"/>
  <c r="O39" i="252"/>
  <c r="N40" i="257"/>
  <c r="O39" i="257"/>
  <c r="N40" i="127"/>
  <c r="O39" i="127"/>
  <c r="N40" i="6"/>
  <c r="O39" i="6"/>
  <c r="R40" i="198"/>
  <c r="S39" i="198"/>
  <c r="N40" i="129"/>
  <c r="O39" i="129"/>
  <c r="N40" i="3"/>
  <c r="O39" i="3"/>
  <c r="N40" i="96"/>
  <c r="O39" i="96"/>
  <c r="N40" i="255"/>
  <c r="O39" i="255"/>
  <c r="N40" i="256"/>
  <c r="O39" i="256"/>
  <c r="N40" i="250"/>
  <c r="O39" i="250"/>
  <c r="N40" i="132"/>
  <c r="O39" i="132"/>
  <c r="N40" i="216" l="1"/>
  <c r="O39" i="216"/>
  <c r="O39" i="174"/>
  <c r="N40" i="174"/>
  <c r="N40" i="186"/>
  <c r="O39" i="186"/>
  <c r="O39" i="42"/>
  <c r="N40" i="212"/>
  <c r="O39" i="212"/>
  <c r="N40" i="205"/>
  <c r="O39" i="205"/>
  <c r="N40" i="134"/>
  <c r="O39" i="134"/>
  <c r="N40" i="138"/>
  <c r="O39" i="138"/>
  <c r="O40" i="3"/>
  <c r="P39" i="3" s="1"/>
  <c r="P40" i="3" s="1"/>
  <c r="Q39" i="3" s="1"/>
  <c r="Q40" i="3" s="1"/>
  <c r="R39" i="3"/>
  <c r="O40" i="252"/>
  <c r="P39" i="252" s="1"/>
  <c r="P40" i="252" s="1"/>
  <c r="Q39" i="252" s="1"/>
  <c r="Q40" i="252" s="1"/>
  <c r="R39" i="252"/>
  <c r="R39" i="73"/>
  <c r="O40" i="73"/>
  <c r="P39" i="73" s="1"/>
  <c r="P40" i="73" s="1"/>
  <c r="Q39" i="73" s="1"/>
  <c r="Q40" i="73" s="1"/>
  <c r="R40" i="190"/>
  <c r="S39" i="190"/>
  <c r="O40" i="132"/>
  <c r="P39" i="132" s="1"/>
  <c r="P40" i="132" s="1"/>
  <c r="Q39" i="132" s="1"/>
  <c r="Q40" i="132" s="1"/>
  <c r="R39" i="132"/>
  <c r="O40" i="256"/>
  <c r="P39" i="256" s="1"/>
  <c r="P40" i="256" s="1"/>
  <c r="Q39" i="256" s="1"/>
  <c r="Q40" i="256" s="1"/>
  <c r="R39" i="256"/>
  <c r="O40" i="96"/>
  <c r="P39" i="96" s="1"/>
  <c r="P40" i="96" s="1"/>
  <c r="Q39" i="96" s="1"/>
  <c r="Q40" i="96" s="1"/>
  <c r="R39" i="96"/>
  <c r="O40" i="129"/>
  <c r="P39" i="129" s="1"/>
  <c r="P40" i="129" s="1"/>
  <c r="Q39" i="129" s="1"/>
  <c r="Q40" i="129" s="1"/>
  <c r="R39" i="129"/>
  <c r="O40" i="6"/>
  <c r="P39" i="6" s="1"/>
  <c r="P40" i="6" s="1"/>
  <c r="Q39" i="6" s="1"/>
  <c r="Q40" i="6" s="1"/>
  <c r="R39" i="6"/>
  <c r="O40" i="257"/>
  <c r="P39" i="257" s="1"/>
  <c r="P40" i="257" s="1"/>
  <c r="Q39" i="257" s="1"/>
  <c r="Q40" i="257" s="1"/>
  <c r="R39" i="257"/>
  <c r="O40" i="251"/>
  <c r="P39" i="251" s="1"/>
  <c r="P40" i="251" s="1"/>
  <c r="Q39" i="251" s="1"/>
  <c r="Q40" i="251" s="1"/>
  <c r="R39" i="251"/>
  <c r="O40" i="7"/>
  <c r="P39" i="7" s="1"/>
  <c r="P40" i="7" s="1"/>
  <c r="Q39" i="7" s="1"/>
  <c r="Q40" i="7" s="1"/>
  <c r="R39" i="7"/>
  <c r="R39" i="74"/>
  <c r="O40" i="74"/>
  <c r="P39" i="74" s="1"/>
  <c r="P40" i="74" s="1"/>
  <c r="Q39" i="74" s="1"/>
  <c r="Q40" i="74" s="1"/>
  <c r="R39" i="23"/>
  <c r="O40" i="23"/>
  <c r="P39" i="23" s="1"/>
  <c r="P40" i="23" s="1"/>
  <c r="Q39" i="23" s="1"/>
  <c r="Q40" i="23" s="1"/>
  <c r="R39" i="27"/>
  <c r="O40" i="27"/>
  <c r="P39" i="27" s="1"/>
  <c r="P40" i="27" s="1"/>
  <c r="Q39" i="27" s="1"/>
  <c r="Q40" i="27" s="1"/>
  <c r="R39" i="136"/>
  <c r="O40" i="136"/>
  <c r="P39" i="136" s="1"/>
  <c r="P40" i="136" s="1"/>
  <c r="Q39" i="136" s="1"/>
  <c r="Q40" i="136" s="1"/>
  <c r="R39" i="118"/>
  <c r="O40" i="118"/>
  <c r="P39" i="118" s="1"/>
  <c r="P40" i="118" s="1"/>
  <c r="Q39" i="118" s="1"/>
  <c r="Q40" i="118" s="1"/>
  <c r="R39" i="218"/>
  <c r="O40" i="218"/>
  <c r="P39" i="218" s="1"/>
  <c r="P40" i="218" s="1"/>
  <c r="Q39" i="218" s="1"/>
  <c r="Q40" i="218" s="1"/>
  <c r="R40" i="224"/>
  <c r="S39" i="224"/>
  <c r="R40" i="66"/>
  <c r="S39" i="66"/>
  <c r="R39" i="14"/>
  <c r="O40" i="14"/>
  <c r="P39" i="14" s="1"/>
  <c r="P40" i="14" s="1"/>
  <c r="Q39" i="14" s="1"/>
  <c r="Q40" i="14" s="1"/>
  <c r="R40" i="106"/>
  <c r="S39" i="106"/>
  <c r="R39" i="69"/>
  <c r="O40" i="69"/>
  <c r="P39" i="69" s="1"/>
  <c r="P40" i="69" s="1"/>
  <c r="Q39" i="69" s="1"/>
  <c r="Q40" i="69" s="1"/>
  <c r="R40" i="158"/>
  <c r="S39" i="158"/>
  <c r="R39" i="91"/>
  <c r="O40" i="91"/>
  <c r="P39" i="91" s="1"/>
  <c r="P40" i="91" s="1"/>
  <c r="Q39" i="91" s="1"/>
  <c r="Q40" i="91" s="1"/>
  <c r="R39" i="124"/>
  <c r="O40" i="124"/>
  <c r="P39" i="124" s="1"/>
  <c r="P40" i="124" s="1"/>
  <c r="Q39" i="124" s="1"/>
  <c r="Q40" i="124" s="1"/>
  <c r="R39" i="209"/>
  <c r="O40" i="209"/>
  <c r="P39" i="209" s="1"/>
  <c r="P40" i="209" s="1"/>
  <c r="Q39" i="209" s="1"/>
  <c r="Q40" i="209" s="1"/>
  <c r="R39" i="58"/>
  <c r="O40" i="58"/>
  <c r="P39" i="58" s="1"/>
  <c r="P40" i="58" s="1"/>
  <c r="Q39" i="58" s="1"/>
  <c r="Q40" i="58" s="1"/>
  <c r="R39" i="80"/>
  <c r="O40" i="80"/>
  <c r="P39" i="80" s="1"/>
  <c r="P40" i="80" s="1"/>
  <c r="Q39" i="80" s="1"/>
  <c r="Q40" i="80" s="1"/>
  <c r="R39" i="15"/>
  <c r="O40" i="15"/>
  <c r="P39" i="15" s="1"/>
  <c r="P40" i="15" s="1"/>
  <c r="Q39" i="15" s="1"/>
  <c r="Q40" i="15" s="1"/>
  <c r="R39" i="86"/>
  <c r="O40" i="86"/>
  <c r="P39" i="86" s="1"/>
  <c r="P40" i="86" s="1"/>
  <c r="Q39" i="86" s="1"/>
  <c r="Q40" i="86" s="1"/>
  <c r="O40" i="10"/>
  <c r="P39" i="10" s="1"/>
  <c r="P40" i="10" s="1"/>
  <c r="Q39" i="10" s="1"/>
  <c r="Q40" i="10" s="1"/>
  <c r="R39" i="10"/>
  <c r="R39" i="57"/>
  <c r="O40" i="57"/>
  <c r="P39" i="57" s="1"/>
  <c r="P40" i="57" s="1"/>
  <c r="Q39" i="57" s="1"/>
  <c r="Q40" i="57" s="1"/>
  <c r="R39" i="105"/>
  <c r="O40" i="105"/>
  <c r="P39" i="105" s="1"/>
  <c r="P40" i="105" s="1"/>
  <c r="Q39" i="105" s="1"/>
  <c r="Q40" i="105" s="1"/>
  <c r="R39" i="176"/>
  <c r="O40" i="176"/>
  <c r="P39" i="176" s="1"/>
  <c r="P40" i="176" s="1"/>
  <c r="Q39" i="176" s="1"/>
  <c r="Q40" i="176" s="1"/>
  <c r="R39" i="107"/>
  <c r="O40" i="107"/>
  <c r="P39" i="107" s="1"/>
  <c r="P40" i="107" s="1"/>
  <c r="Q39" i="107" s="1"/>
  <c r="Q40" i="107" s="1"/>
  <c r="O40" i="195"/>
  <c r="P39" i="195" s="1"/>
  <c r="P40" i="195" s="1"/>
  <c r="Q39" i="195" s="1"/>
  <c r="Q40" i="195" s="1"/>
  <c r="R39" i="195"/>
  <c r="R39" i="229"/>
  <c r="O40" i="229"/>
  <c r="P39" i="229" s="1"/>
  <c r="P40" i="229" s="1"/>
  <c r="Q39" i="229" s="1"/>
  <c r="Q40" i="229" s="1"/>
  <c r="R39" i="143"/>
  <c r="O40" i="143"/>
  <c r="P39" i="143" s="1"/>
  <c r="P40" i="143" s="1"/>
  <c r="Q39" i="143" s="1"/>
  <c r="Q40" i="143" s="1"/>
  <c r="R39" i="223"/>
  <c r="O40" i="223"/>
  <c r="P39" i="223" s="1"/>
  <c r="P40" i="223" s="1"/>
  <c r="Q39" i="223" s="1"/>
  <c r="Q40" i="223" s="1"/>
  <c r="R39" i="240"/>
  <c r="O40" i="240"/>
  <c r="P39" i="240" s="1"/>
  <c r="P40" i="240" s="1"/>
  <c r="Q39" i="240" s="1"/>
  <c r="Q40" i="240" s="1"/>
  <c r="R39" i="56"/>
  <c r="O40" i="56"/>
  <c r="P39" i="56" s="1"/>
  <c r="P40" i="56" s="1"/>
  <c r="Q39" i="56" s="1"/>
  <c r="Q40" i="56" s="1"/>
  <c r="R39" i="35"/>
  <c r="O40" i="35"/>
  <c r="P39" i="35" s="1"/>
  <c r="P40" i="35" s="1"/>
  <c r="Q39" i="35" s="1"/>
  <c r="Q40" i="35" s="1"/>
  <c r="O40" i="8"/>
  <c r="P39" i="8" s="1"/>
  <c r="P40" i="8" s="1"/>
  <c r="Q39" i="8" s="1"/>
  <c r="Q40" i="8" s="1"/>
  <c r="R39" i="8"/>
  <c r="R39" i="61"/>
  <c r="O40" i="61"/>
  <c r="P39" i="61" s="1"/>
  <c r="P40" i="61" s="1"/>
  <c r="Q39" i="61" s="1"/>
  <c r="Q40" i="61" s="1"/>
  <c r="R40" i="115"/>
  <c r="S39" i="115"/>
  <c r="R40" i="154"/>
  <c r="S39" i="154"/>
  <c r="R39" i="22"/>
  <c r="O40" i="22"/>
  <c r="P39" i="22" s="1"/>
  <c r="P40" i="22" s="1"/>
  <c r="Q39" i="22" s="1"/>
  <c r="Q40" i="22" s="1"/>
  <c r="R39" i="83"/>
  <c r="O40" i="83"/>
  <c r="P39" i="83" s="1"/>
  <c r="P40" i="83" s="1"/>
  <c r="Q39" i="83" s="1"/>
  <c r="Q40" i="83" s="1"/>
  <c r="R39" i="148"/>
  <c r="O40" i="148"/>
  <c r="P39" i="148" s="1"/>
  <c r="P40" i="148" s="1"/>
  <c r="Q39" i="148" s="1"/>
  <c r="Q40" i="148" s="1"/>
  <c r="R39" i="108"/>
  <c r="O40" i="108"/>
  <c r="P39" i="108" s="1"/>
  <c r="P40" i="108" s="1"/>
  <c r="Q39" i="108" s="1"/>
  <c r="Q40" i="108" s="1"/>
  <c r="R39" i="183"/>
  <c r="O40" i="183"/>
  <c r="P39" i="183" s="1"/>
  <c r="P40" i="183" s="1"/>
  <c r="Q39" i="183" s="1"/>
  <c r="Q40" i="183" s="1"/>
  <c r="R39" i="231"/>
  <c r="O40" i="231"/>
  <c r="P39" i="231" s="1"/>
  <c r="P40" i="231" s="1"/>
  <c r="Q39" i="231" s="1"/>
  <c r="Q40" i="231" s="1"/>
  <c r="R39" i="169"/>
  <c r="O40" i="169"/>
  <c r="P39" i="169" s="1"/>
  <c r="P40" i="169" s="1"/>
  <c r="Q39" i="169" s="1"/>
  <c r="Q40" i="169" s="1"/>
  <c r="R39" i="72"/>
  <c r="O40" i="72"/>
  <c r="P39" i="72" s="1"/>
  <c r="P40" i="72" s="1"/>
  <c r="Q39" i="72" s="1"/>
  <c r="Q40" i="72" s="1"/>
  <c r="R39" i="60"/>
  <c r="O40" i="60"/>
  <c r="P39" i="60" s="1"/>
  <c r="P40" i="60" s="1"/>
  <c r="Q39" i="60" s="1"/>
  <c r="Q40" i="60" s="1"/>
  <c r="R39" i="99"/>
  <c r="O40" i="99"/>
  <c r="P39" i="99" s="1"/>
  <c r="P40" i="99" s="1"/>
  <c r="Q39" i="99" s="1"/>
  <c r="Q40" i="99" s="1"/>
  <c r="R39" i="145"/>
  <c r="O40" i="145"/>
  <c r="P39" i="145" s="1"/>
  <c r="P40" i="145" s="1"/>
  <c r="Q39" i="145" s="1"/>
  <c r="Q40" i="145" s="1"/>
  <c r="R40" i="232"/>
  <c r="S39" i="232"/>
  <c r="R39" i="234"/>
  <c r="O40" i="234"/>
  <c r="P39" i="234" s="1"/>
  <c r="P40" i="234" s="1"/>
  <c r="Q39" i="234" s="1"/>
  <c r="Q40" i="234" s="1"/>
  <c r="R39" i="40"/>
  <c r="O40" i="40"/>
  <c r="P39" i="40" s="1"/>
  <c r="P40" i="40" s="1"/>
  <c r="Q39" i="40" s="1"/>
  <c r="Q40" i="40" s="1"/>
  <c r="R40" i="142"/>
  <c r="S39" i="142"/>
  <c r="R39" i="31"/>
  <c r="O40" i="31"/>
  <c r="P39" i="31" s="1"/>
  <c r="P40" i="31" s="1"/>
  <c r="Q39" i="31" s="1"/>
  <c r="Q40" i="31" s="1"/>
  <c r="R39" i="207"/>
  <c r="O40" i="207"/>
  <c r="P39" i="207" s="1"/>
  <c r="P40" i="207" s="1"/>
  <c r="Q39" i="207" s="1"/>
  <c r="Q40" i="207" s="1"/>
  <c r="R39" i="222"/>
  <c r="O40" i="222"/>
  <c r="P39" i="222" s="1"/>
  <c r="P40" i="222" s="1"/>
  <c r="Q39" i="222" s="1"/>
  <c r="Q40" i="222" s="1"/>
  <c r="O40" i="2"/>
  <c r="P39" i="2" s="1"/>
  <c r="P40" i="2" s="1"/>
  <c r="Q39" i="2" s="1"/>
  <c r="Q40" i="2" s="1"/>
  <c r="R39" i="2"/>
  <c r="O40" i="131"/>
  <c r="P39" i="131" s="1"/>
  <c r="P40" i="131" s="1"/>
  <c r="Q39" i="131" s="1"/>
  <c r="Q40" i="131" s="1"/>
  <c r="R39" i="131"/>
  <c r="O40" i="253"/>
  <c r="P39" i="253" s="1"/>
  <c r="P40" i="253" s="1"/>
  <c r="Q39" i="253" s="1"/>
  <c r="Q40" i="253" s="1"/>
  <c r="R39" i="253"/>
  <c r="O40" i="128"/>
  <c r="P39" i="128" s="1"/>
  <c r="P40" i="128" s="1"/>
  <c r="Q39" i="128" s="1"/>
  <c r="Q40" i="128" s="1"/>
  <c r="R39" i="128"/>
  <c r="O40" i="249"/>
  <c r="P39" i="249" s="1"/>
  <c r="P40" i="249" s="1"/>
  <c r="Q39" i="249" s="1"/>
  <c r="Q40" i="249" s="1"/>
  <c r="R39" i="249"/>
  <c r="O40" i="5"/>
  <c r="P39" i="5" s="1"/>
  <c r="P40" i="5" s="1"/>
  <c r="Q39" i="5" s="1"/>
  <c r="Q40" i="5" s="1"/>
  <c r="R39" i="5"/>
  <c r="O40" i="133"/>
  <c r="P39" i="133" s="1"/>
  <c r="P40" i="133" s="1"/>
  <c r="Q39" i="133" s="1"/>
  <c r="Q40" i="133" s="1"/>
  <c r="R39" i="133"/>
  <c r="R39" i="16"/>
  <c r="O40" i="16"/>
  <c r="P39" i="16" s="1"/>
  <c r="P40" i="16" s="1"/>
  <c r="Q39" i="16" s="1"/>
  <c r="Q40" i="16" s="1"/>
  <c r="R39" i="152"/>
  <c r="O40" i="152"/>
  <c r="P39" i="152" s="1"/>
  <c r="P40" i="152" s="1"/>
  <c r="Q39" i="152" s="1"/>
  <c r="Q40" i="152" s="1"/>
  <c r="R39" i="161"/>
  <c r="O40" i="161"/>
  <c r="P39" i="161" s="1"/>
  <c r="P40" i="161" s="1"/>
  <c r="Q39" i="161" s="1"/>
  <c r="Q40" i="161" s="1"/>
  <c r="R39" i="141"/>
  <c r="O40" i="141"/>
  <c r="P39" i="141" s="1"/>
  <c r="P40" i="141" s="1"/>
  <c r="Q39" i="141" s="1"/>
  <c r="Q40" i="141" s="1"/>
  <c r="R39" i="230"/>
  <c r="O40" i="230"/>
  <c r="P39" i="230" s="1"/>
  <c r="P40" i="230" s="1"/>
  <c r="Q39" i="230" s="1"/>
  <c r="Q40" i="230" s="1"/>
  <c r="R39" i="11"/>
  <c r="O40" i="11"/>
  <c r="P39" i="11" s="1"/>
  <c r="P40" i="11" s="1"/>
  <c r="Q39" i="11" s="1"/>
  <c r="Q40" i="11" s="1"/>
  <c r="R39" i="87"/>
  <c r="O40" i="87"/>
  <c r="P39" i="87" s="1"/>
  <c r="P40" i="87" s="1"/>
  <c r="Q39" i="87" s="1"/>
  <c r="Q40" i="87" s="1"/>
  <c r="R39" i="85"/>
  <c r="O40" i="85"/>
  <c r="P39" i="85" s="1"/>
  <c r="P40" i="85" s="1"/>
  <c r="Q39" i="85" s="1"/>
  <c r="Q40" i="85" s="1"/>
  <c r="R40" i="150"/>
  <c r="S39" i="150"/>
  <c r="R40" i="196"/>
  <c r="S39" i="196"/>
  <c r="R39" i="75"/>
  <c r="O40" i="75"/>
  <c r="P39" i="75" s="1"/>
  <c r="P40" i="75" s="1"/>
  <c r="Q39" i="75" s="1"/>
  <c r="Q40" i="75" s="1"/>
  <c r="R39" i="111"/>
  <c r="O40" i="111"/>
  <c r="P39" i="111" s="1"/>
  <c r="P40" i="111" s="1"/>
  <c r="Q39" i="111" s="1"/>
  <c r="Q40" i="111" s="1"/>
  <c r="R39" i="187"/>
  <c r="O40" i="187"/>
  <c r="P39" i="187" s="1"/>
  <c r="P40" i="187" s="1"/>
  <c r="Q39" i="187" s="1"/>
  <c r="Q40" i="187" s="1"/>
  <c r="R39" i="112"/>
  <c r="O40" i="112"/>
  <c r="P39" i="112" s="1"/>
  <c r="P40" i="112" s="1"/>
  <c r="Q39" i="112" s="1"/>
  <c r="Q40" i="112" s="1"/>
  <c r="R39" i="19"/>
  <c r="O40" i="19"/>
  <c r="P39" i="19" s="1"/>
  <c r="P40" i="19" s="1"/>
  <c r="Q39" i="19" s="1"/>
  <c r="Q40" i="19" s="1"/>
  <c r="R39" i="48"/>
  <c r="O40" i="48"/>
  <c r="P39" i="48" s="1"/>
  <c r="P40" i="48" s="1"/>
  <c r="Q39" i="48" s="1"/>
  <c r="Q40" i="48" s="1"/>
  <c r="R39" i="24"/>
  <c r="O40" i="24"/>
  <c r="P39" i="24" s="1"/>
  <c r="P40" i="24" s="1"/>
  <c r="Q39" i="24" s="1"/>
  <c r="Q40" i="24" s="1"/>
  <c r="R39" i="100"/>
  <c r="O40" i="100"/>
  <c r="P39" i="100" s="1"/>
  <c r="P40" i="100" s="1"/>
  <c r="Q39" i="100" s="1"/>
  <c r="Q40" i="100" s="1"/>
  <c r="R39" i="42"/>
  <c r="O40" i="42"/>
  <c r="P39" i="42" s="1"/>
  <c r="P40" i="42" s="1"/>
  <c r="Q39" i="42" s="1"/>
  <c r="Q40" i="42" s="1"/>
  <c r="R39" i="121"/>
  <c r="O40" i="121"/>
  <c r="P39" i="121" s="1"/>
  <c r="P40" i="121" s="1"/>
  <c r="Q39" i="121" s="1"/>
  <c r="Q40" i="121" s="1"/>
  <c r="R39" i="192"/>
  <c r="O40" i="192"/>
  <c r="P39" i="192" s="1"/>
  <c r="P40" i="192" s="1"/>
  <c r="Q39" i="192" s="1"/>
  <c r="Q40" i="192" s="1"/>
  <c r="R39" i="120"/>
  <c r="O40" i="120"/>
  <c r="P39" i="120" s="1"/>
  <c r="P40" i="120" s="1"/>
  <c r="Q39" i="120" s="1"/>
  <c r="Q40" i="120" s="1"/>
  <c r="R39" i="179"/>
  <c r="O40" i="179"/>
  <c r="P39" i="179" s="1"/>
  <c r="P40" i="179" s="1"/>
  <c r="Q39" i="179" s="1"/>
  <c r="Q40" i="179" s="1"/>
  <c r="R39" i="227"/>
  <c r="O40" i="227"/>
  <c r="P39" i="227" s="1"/>
  <c r="P40" i="227" s="1"/>
  <c r="Q39" i="227" s="1"/>
  <c r="Q40" i="227" s="1"/>
  <c r="R39" i="159"/>
  <c r="O40" i="159"/>
  <c r="P39" i="159" s="1"/>
  <c r="P40" i="159" s="1"/>
  <c r="Q39" i="159" s="1"/>
  <c r="Q40" i="159" s="1"/>
  <c r="R39" i="225"/>
  <c r="O40" i="225"/>
  <c r="P39" i="225" s="1"/>
  <c r="P40" i="225" s="1"/>
  <c r="Q39" i="225" s="1"/>
  <c r="Q40" i="225" s="1"/>
  <c r="R39" i="248"/>
  <c r="O40" i="248"/>
  <c r="P39" i="248" s="1"/>
  <c r="P40" i="248" s="1"/>
  <c r="Q39" i="248" s="1"/>
  <c r="Q40" i="248" s="1"/>
  <c r="R39" i="88"/>
  <c r="O40" i="88"/>
  <c r="P39" i="88" s="1"/>
  <c r="P40" i="88" s="1"/>
  <c r="Q39" i="88" s="1"/>
  <c r="Q40" i="88" s="1"/>
  <c r="R39" i="20"/>
  <c r="O40" i="20"/>
  <c r="P39" i="20" s="1"/>
  <c r="P40" i="20" s="1"/>
  <c r="Q39" i="20" s="1"/>
  <c r="Q40" i="20" s="1"/>
  <c r="R39" i="79"/>
  <c r="O40" i="79"/>
  <c r="P39" i="79" s="1"/>
  <c r="P40" i="79" s="1"/>
  <c r="Q39" i="79" s="1"/>
  <c r="Q40" i="79" s="1"/>
  <c r="R39" i="18"/>
  <c r="O40" i="18"/>
  <c r="P39" i="18" s="1"/>
  <c r="P40" i="18" s="1"/>
  <c r="Q39" i="18" s="1"/>
  <c r="Q40" i="18" s="1"/>
  <c r="R39" i="77"/>
  <c r="O40" i="77"/>
  <c r="P39" i="77" s="1"/>
  <c r="P40" i="77" s="1"/>
  <c r="Q39" i="77" s="1"/>
  <c r="Q40" i="77" s="1"/>
  <c r="R40" i="123"/>
  <c r="S39" i="123"/>
  <c r="R40" i="162"/>
  <c r="S39" i="162"/>
  <c r="R40" i="194"/>
  <c r="S39" i="194"/>
  <c r="R39" i="12"/>
  <c r="O40" i="12"/>
  <c r="P39" i="12" s="1"/>
  <c r="P40" i="12" s="1"/>
  <c r="Q39" i="12" s="1"/>
  <c r="Q40" i="12" s="1"/>
  <c r="R39" i="101"/>
  <c r="O40" i="101"/>
  <c r="P39" i="101" s="1"/>
  <c r="P40" i="101" s="1"/>
  <c r="Q39" i="101" s="1"/>
  <c r="Q40" i="101" s="1"/>
  <c r="R39" i="164"/>
  <c r="O40" i="164"/>
  <c r="P39" i="164" s="1"/>
  <c r="P40" i="164" s="1"/>
  <c r="Q39" i="164" s="1"/>
  <c r="Q40" i="164" s="1"/>
  <c r="R39" i="122"/>
  <c r="O40" i="122"/>
  <c r="P39" i="122" s="1"/>
  <c r="P40" i="122" s="1"/>
  <c r="Q39" i="122" s="1"/>
  <c r="Q40" i="122" s="1"/>
  <c r="R39" i="167"/>
  <c r="O40" i="167"/>
  <c r="P39" i="167" s="1"/>
  <c r="P40" i="167" s="1"/>
  <c r="Q39" i="167" s="1"/>
  <c r="Q40" i="167" s="1"/>
  <c r="R39" i="217"/>
  <c r="O40" i="217"/>
  <c r="P39" i="217" s="1"/>
  <c r="P40" i="217" s="1"/>
  <c r="Q39" i="217" s="1"/>
  <c r="Q40" i="217" s="1"/>
  <c r="R39" i="126"/>
  <c r="O40" i="126"/>
  <c r="P39" i="126" s="1"/>
  <c r="P40" i="126" s="1"/>
  <c r="Q39" i="126" s="1"/>
  <c r="Q40" i="126" s="1"/>
  <c r="R39" i="185"/>
  <c r="O40" i="185"/>
  <c r="P39" i="185" s="1"/>
  <c r="P40" i="185" s="1"/>
  <c r="Q39" i="185" s="1"/>
  <c r="Q40" i="185" s="1"/>
  <c r="R39" i="233"/>
  <c r="O40" i="233"/>
  <c r="P39" i="233" s="1"/>
  <c r="P40" i="233" s="1"/>
  <c r="Q39" i="233" s="1"/>
  <c r="Q40" i="233" s="1"/>
  <c r="R39" i="41"/>
  <c r="O40" i="41"/>
  <c r="P39" i="41" s="1"/>
  <c r="P40" i="41" s="1"/>
  <c r="Q39" i="41" s="1"/>
  <c r="Q40" i="41" s="1"/>
  <c r="R39" i="92"/>
  <c r="O40" i="92"/>
  <c r="P39" i="92" s="1"/>
  <c r="P40" i="92" s="1"/>
  <c r="Q39" i="92" s="1"/>
  <c r="Q40" i="92" s="1"/>
  <c r="R39" i="78"/>
  <c r="O40" i="78"/>
  <c r="P39" i="78" s="1"/>
  <c r="P40" i="78" s="1"/>
  <c r="Q39" i="78" s="1"/>
  <c r="Q40" i="78" s="1"/>
  <c r="R39" i="36"/>
  <c r="O40" i="36"/>
  <c r="P39" i="36" s="1"/>
  <c r="P40" i="36" s="1"/>
  <c r="Q39" i="36" s="1"/>
  <c r="Q40" i="36" s="1"/>
  <c r="R39" i="113"/>
  <c r="O40" i="113"/>
  <c r="P39" i="113" s="1"/>
  <c r="P40" i="113" s="1"/>
  <c r="Q39" i="113" s="1"/>
  <c r="Q40" i="113" s="1"/>
  <c r="R39" i="193"/>
  <c r="O40" i="193"/>
  <c r="P39" i="193" s="1"/>
  <c r="P40" i="193" s="1"/>
  <c r="Q39" i="193" s="1"/>
  <c r="Q40" i="193" s="1"/>
  <c r="R39" i="114"/>
  <c r="O40" i="114"/>
  <c r="P39" i="114" s="1"/>
  <c r="P40" i="114" s="1"/>
  <c r="Q39" i="114" s="1"/>
  <c r="Q40" i="114" s="1"/>
  <c r="R39" i="238"/>
  <c r="O40" i="238"/>
  <c r="P39" i="238" s="1"/>
  <c r="P40" i="238" s="1"/>
  <c r="Q39" i="238" s="1"/>
  <c r="Q40" i="238" s="1"/>
  <c r="R39" i="55"/>
  <c r="O40" i="55"/>
  <c r="P39" i="55" s="1"/>
  <c r="P40" i="55" s="1"/>
  <c r="Q39" i="55" s="1"/>
  <c r="Q40" i="55" s="1"/>
  <c r="R39" i="117"/>
  <c r="O40" i="117"/>
  <c r="P39" i="117" s="1"/>
  <c r="P40" i="117" s="1"/>
  <c r="Q39" i="117" s="1"/>
  <c r="Q40" i="117" s="1"/>
  <c r="R39" i="165"/>
  <c r="O40" i="165"/>
  <c r="P39" i="165" s="1"/>
  <c r="P40" i="165" s="1"/>
  <c r="Q39" i="165" s="1"/>
  <c r="Q40" i="165" s="1"/>
  <c r="R39" i="236"/>
  <c r="O40" i="236"/>
  <c r="P39" i="236" s="1"/>
  <c r="P40" i="236" s="1"/>
  <c r="Q39" i="236" s="1"/>
  <c r="Q40" i="236" s="1"/>
  <c r="O40" i="255"/>
  <c r="P39" i="255" s="1"/>
  <c r="P40" i="255" s="1"/>
  <c r="Q39" i="255" s="1"/>
  <c r="Q40" i="255" s="1"/>
  <c r="R39" i="255"/>
  <c r="R40" i="94"/>
  <c r="S39" i="94"/>
  <c r="R39" i="242"/>
  <c r="O40" i="242"/>
  <c r="P39" i="242" s="1"/>
  <c r="P40" i="242" s="1"/>
  <c r="Q39" i="242" s="1"/>
  <c r="Q40" i="242" s="1"/>
  <c r="R40" i="247"/>
  <c r="S39" i="247"/>
  <c r="R39" i="177"/>
  <c r="O40" i="177"/>
  <c r="P39" i="177" s="1"/>
  <c r="P40" i="177" s="1"/>
  <c r="Q39" i="177" s="1"/>
  <c r="Q40" i="177" s="1"/>
  <c r="R39" i="71"/>
  <c r="O40" i="71"/>
  <c r="P39" i="71" s="1"/>
  <c r="P40" i="71" s="1"/>
  <c r="Q39" i="71" s="1"/>
  <c r="Q40" i="71" s="1"/>
  <c r="R40" i="119"/>
  <c r="S39" i="119"/>
  <c r="R39" i="59"/>
  <c r="O40" i="59"/>
  <c r="P39" i="59" s="1"/>
  <c r="P40" i="59" s="1"/>
  <c r="Q39" i="59" s="1"/>
  <c r="Q40" i="59" s="1"/>
  <c r="R39" i="172"/>
  <c r="O40" i="172"/>
  <c r="P39" i="172" s="1"/>
  <c r="P40" i="172" s="1"/>
  <c r="Q39" i="172" s="1"/>
  <c r="Q40" i="172" s="1"/>
  <c r="R39" i="181"/>
  <c r="O40" i="181"/>
  <c r="P39" i="181" s="1"/>
  <c r="P40" i="181" s="1"/>
  <c r="Q39" i="181" s="1"/>
  <c r="Q40" i="181" s="1"/>
  <c r="R39" i="139"/>
  <c r="O40" i="139"/>
  <c r="P39" i="139" s="1"/>
  <c r="P40" i="139" s="1"/>
  <c r="Q39" i="139" s="1"/>
  <c r="Q40" i="139" s="1"/>
  <c r="R39" i="90"/>
  <c r="O40" i="90"/>
  <c r="P39" i="90" s="1"/>
  <c r="P40" i="90" s="1"/>
  <c r="Q39" i="90" s="1"/>
  <c r="Q40" i="90" s="1"/>
  <c r="R39" i="54"/>
  <c r="O40" i="54"/>
  <c r="P39" i="54" s="1"/>
  <c r="P40" i="54" s="1"/>
  <c r="Q39" i="54" s="1"/>
  <c r="Q40" i="54" s="1"/>
  <c r="R39" i="52"/>
  <c r="O40" i="52"/>
  <c r="P39" i="52" s="1"/>
  <c r="P40" i="52" s="1"/>
  <c r="Q39" i="52" s="1"/>
  <c r="Q40" i="52" s="1"/>
  <c r="R39" i="37"/>
  <c r="O40" i="37"/>
  <c r="P39" i="37" s="1"/>
  <c r="P40" i="37" s="1"/>
  <c r="Q39" i="37" s="1"/>
  <c r="Q40" i="37" s="1"/>
  <c r="R39" i="30"/>
  <c r="O40" i="30"/>
  <c r="P39" i="30" s="1"/>
  <c r="P40" i="30" s="1"/>
  <c r="Q39" i="30" s="1"/>
  <c r="Q40" i="30" s="1"/>
  <c r="R39" i="81"/>
  <c r="O40" i="81"/>
  <c r="P39" i="81" s="1"/>
  <c r="P40" i="81" s="1"/>
  <c r="Q39" i="81" s="1"/>
  <c r="Q40" i="81" s="1"/>
  <c r="R39" i="144"/>
  <c r="O40" i="144"/>
  <c r="P39" i="144" s="1"/>
  <c r="P40" i="144" s="1"/>
  <c r="Q39" i="144" s="1"/>
  <c r="Q40" i="144" s="1"/>
  <c r="R39" i="210"/>
  <c r="O40" i="210"/>
  <c r="P39" i="210" s="1"/>
  <c r="P40" i="210" s="1"/>
  <c r="Q39" i="210" s="1"/>
  <c r="Q40" i="210" s="1"/>
  <c r="R39" i="163"/>
  <c r="O40" i="163"/>
  <c r="P39" i="163" s="1"/>
  <c r="P40" i="163" s="1"/>
  <c r="Q39" i="163" s="1"/>
  <c r="Q40" i="163" s="1"/>
  <c r="R39" i="213"/>
  <c r="O40" i="213"/>
  <c r="P39" i="213" s="1"/>
  <c r="P40" i="213" s="1"/>
  <c r="Q39" i="213" s="1"/>
  <c r="Q40" i="213" s="1"/>
  <c r="R39" i="116"/>
  <c r="O40" i="116"/>
  <c r="P39" i="116" s="1"/>
  <c r="P40" i="116" s="1"/>
  <c r="Q39" i="116" s="1"/>
  <c r="Q40" i="116" s="1"/>
  <c r="R39" i="175"/>
  <c r="O40" i="175"/>
  <c r="P39" i="175" s="1"/>
  <c r="P40" i="175" s="1"/>
  <c r="Q39" i="175" s="1"/>
  <c r="Q40" i="175" s="1"/>
  <c r="R39" i="243"/>
  <c r="O40" i="243"/>
  <c r="P39" i="243" s="1"/>
  <c r="P40" i="243" s="1"/>
  <c r="Q39" i="243" s="1"/>
  <c r="Q40" i="243" s="1"/>
  <c r="R39" i="239"/>
  <c r="O40" i="239"/>
  <c r="P39" i="239" s="1"/>
  <c r="P40" i="239" s="1"/>
  <c r="Q39" i="239" s="1"/>
  <c r="Q40" i="239" s="1"/>
  <c r="O40" i="9"/>
  <c r="P39" i="9" s="1"/>
  <c r="P40" i="9" s="1"/>
  <c r="Q39" i="9" s="1"/>
  <c r="Q40" i="9" s="1"/>
  <c r="R39" i="9"/>
  <c r="R39" i="63"/>
  <c r="O40" i="63"/>
  <c r="P39" i="63" s="1"/>
  <c r="P40" i="63" s="1"/>
  <c r="Q39" i="63" s="1"/>
  <c r="Q40" i="63" s="1"/>
  <c r="R39" i="34"/>
  <c r="O40" i="34"/>
  <c r="P39" i="34" s="1"/>
  <c r="P40" i="34" s="1"/>
  <c r="Q39" i="34" s="1"/>
  <c r="Q40" i="34" s="1"/>
  <c r="R39" i="93"/>
  <c r="O40" i="93"/>
  <c r="P39" i="93" s="1"/>
  <c r="P40" i="93" s="1"/>
  <c r="Q39" i="93" s="1"/>
  <c r="Q40" i="93" s="1"/>
  <c r="R40" i="170"/>
  <c r="S39" i="170"/>
  <c r="R40" i="201"/>
  <c r="S39" i="201"/>
  <c r="R39" i="51"/>
  <c r="O40" i="51"/>
  <c r="P39" i="51" s="1"/>
  <c r="P40" i="51" s="1"/>
  <c r="Q39" i="51" s="1"/>
  <c r="Q40" i="51" s="1"/>
  <c r="R39" i="109"/>
  <c r="O40" i="109"/>
  <c r="P39" i="109" s="1"/>
  <c r="P40" i="109" s="1"/>
  <c r="Q39" i="109" s="1"/>
  <c r="Q40" i="109" s="1"/>
  <c r="R39" i="180"/>
  <c r="O40" i="180"/>
  <c r="P39" i="180" s="1"/>
  <c r="P40" i="180" s="1"/>
  <c r="Q39" i="180" s="1"/>
  <c r="Q40" i="180" s="1"/>
  <c r="R39" i="151"/>
  <c r="O40" i="151"/>
  <c r="P39" i="151" s="1"/>
  <c r="P40" i="151" s="1"/>
  <c r="Q39" i="151" s="1"/>
  <c r="Q40" i="151" s="1"/>
  <c r="R39" i="215"/>
  <c r="O40" i="215"/>
  <c r="P39" i="215" s="1"/>
  <c r="P40" i="215" s="1"/>
  <c r="Q39" i="215" s="1"/>
  <c r="Q40" i="215" s="1"/>
  <c r="R39" i="137"/>
  <c r="O40" i="137"/>
  <c r="P39" i="137" s="1"/>
  <c r="P40" i="137" s="1"/>
  <c r="Q39" i="137" s="1"/>
  <c r="Q40" i="137" s="1"/>
  <c r="R39" i="221"/>
  <c r="O40" i="221"/>
  <c r="P39" i="221" s="1"/>
  <c r="P40" i="221" s="1"/>
  <c r="Q39" i="221" s="1"/>
  <c r="Q40" i="221" s="1"/>
  <c r="R39" i="46"/>
  <c r="O40" i="46"/>
  <c r="P39" i="46" s="1"/>
  <c r="P40" i="46" s="1"/>
  <c r="Q39" i="46" s="1"/>
  <c r="Q40" i="46" s="1"/>
  <c r="R39" i="49"/>
  <c r="O40" i="49"/>
  <c r="P39" i="49" s="1"/>
  <c r="P40" i="49" s="1"/>
  <c r="Q39" i="49" s="1"/>
  <c r="Q40" i="49" s="1"/>
  <c r="R39" i="203"/>
  <c r="O40" i="203"/>
  <c r="P39" i="203" s="1"/>
  <c r="P40" i="203" s="1"/>
  <c r="Q39" i="203" s="1"/>
  <c r="Q40" i="203" s="1"/>
  <c r="R39" i="197"/>
  <c r="O40" i="197"/>
  <c r="P39" i="197" s="1"/>
  <c r="P40" i="197" s="1"/>
  <c r="Q39" i="197" s="1"/>
  <c r="Q40" i="197" s="1"/>
  <c r="R39" i="189"/>
  <c r="O40" i="189"/>
  <c r="P39" i="189" s="1"/>
  <c r="P40" i="189" s="1"/>
  <c r="Q39" i="189" s="1"/>
  <c r="Q40" i="189" s="1"/>
  <c r="R39" i="33"/>
  <c r="O40" i="33"/>
  <c r="P39" i="33" s="1"/>
  <c r="P40" i="33" s="1"/>
  <c r="Q39" i="33" s="1"/>
  <c r="Q40" i="33" s="1"/>
  <c r="R39" i="13"/>
  <c r="O40" i="13"/>
  <c r="P39" i="13" s="1"/>
  <c r="P40" i="13" s="1"/>
  <c r="Q39" i="13" s="1"/>
  <c r="Q40" i="13" s="1"/>
  <c r="R39" i="140"/>
  <c r="O40" i="140"/>
  <c r="P39" i="140" s="1"/>
  <c r="P40" i="140" s="1"/>
  <c r="Q39" i="140" s="1"/>
  <c r="Q40" i="140" s="1"/>
  <c r="R39" i="149"/>
  <c r="O40" i="149"/>
  <c r="P39" i="149" s="1"/>
  <c r="P40" i="149" s="1"/>
  <c r="Q39" i="149" s="1"/>
  <c r="Q40" i="149" s="1"/>
  <c r="R39" i="171"/>
  <c r="O40" i="171"/>
  <c r="P39" i="171" s="1"/>
  <c r="P40" i="171" s="1"/>
  <c r="Q39" i="171" s="1"/>
  <c r="Q40" i="171" s="1"/>
  <c r="O40" i="97"/>
  <c r="P39" i="97" s="1"/>
  <c r="P40" i="97" s="1"/>
  <c r="Q39" i="97" s="1"/>
  <c r="Q40" i="97" s="1"/>
  <c r="R39" i="97"/>
  <c r="O40" i="258"/>
  <c r="P39" i="258" s="1"/>
  <c r="P40" i="258" s="1"/>
  <c r="Q39" i="258" s="1"/>
  <c r="Q40" i="258" s="1"/>
  <c r="R39" i="258"/>
  <c r="R39" i="68"/>
  <c r="O40" i="68"/>
  <c r="P39" i="68" s="1"/>
  <c r="P40" i="68" s="1"/>
  <c r="Q39" i="68" s="1"/>
  <c r="Q40" i="68" s="1"/>
  <c r="O40" i="254"/>
  <c r="P39" i="254" s="1"/>
  <c r="P40" i="254" s="1"/>
  <c r="Q39" i="254" s="1"/>
  <c r="Q40" i="254" s="1"/>
  <c r="R39" i="254"/>
  <c r="O40" i="1"/>
  <c r="P39" i="1" s="1"/>
  <c r="P40" i="1" s="1"/>
  <c r="Q39" i="1" s="1"/>
  <c r="Q40" i="1" s="1"/>
  <c r="R39" i="1"/>
  <c r="O40" i="4"/>
  <c r="P39" i="4" s="1"/>
  <c r="P40" i="4" s="1"/>
  <c r="Q39" i="4" s="1"/>
  <c r="Q40" i="4" s="1"/>
  <c r="R39" i="4"/>
  <c r="O40" i="130"/>
  <c r="P39" i="130" s="1"/>
  <c r="P40" i="130" s="1"/>
  <c r="Q39" i="130" s="1"/>
  <c r="Q40" i="130" s="1"/>
  <c r="R39" i="130"/>
  <c r="R39" i="89"/>
  <c r="O40" i="89"/>
  <c r="P39" i="89" s="1"/>
  <c r="P40" i="89" s="1"/>
  <c r="Q39" i="89" s="1"/>
  <c r="Q40" i="89" s="1"/>
  <c r="R39" i="104"/>
  <c r="O40" i="104"/>
  <c r="P39" i="104" s="1"/>
  <c r="P40" i="104" s="1"/>
  <c r="Q39" i="104" s="1"/>
  <c r="Q40" i="104" s="1"/>
  <c r="R39" i="202"/>
  <c r="O40" i="202"/>
  <c r="P39" i="202" s="1"/>
  <c r="P40" i="202" s="1"/>
  <c r="Q39" i="202" s="1"/>
  <c r="Q40" i="202" s="1"/>
  <c r="R39" i="173"/>
  <c r="O40" i="173"/>
  <c r="P39" i="173" s="1"/>
  <c r="P40" i="173" s="1"/>
  <c r="Q39" i="173" s="1"/>
  <c r="Q40" i="173" s="1"/>
  <c r="R39" i="246"/>
  <c r="O40" i="246"/>
  <c r="P39" i="246" s="1"/>
  <c r="P40" i="246" s="1"/>
  <c r="Q39" i="246" s="1"/>
  <c r="Q40" i="246" s="1"/>
  <c r="R39" i="26"/>
  <c r="O40" i="26"/>
  <c r="P39" i="26" s="1"/>
  <c r="P40" i="26" s="1"/>
  <c r="Q39" i="26" s="1"/>
  <c r="Q40" i="26" s="1"/>
  <c r="R39" i="25"/>
  <c r="O40" i="25"/>
  <c r="P39" i="25" s="1"/>
  <c r="P40" i="25" s="1"/>
  <c r="Q39" i="25" s="1"/>
  <c r="Q40" i="25" s="1"/>
  <c r="R40" i="102"/>
  <c r="S39" i="102"/>
  <c r="R40" i="166"/>
  <c r="S39" i="166"/>
  <c r="R39" i="17"/>
  <c r="O40" i="17"/>
  <c r="P39" i="17" s="1"/>
  <c r="P40" i="17" s="1"/>
  <c r="Q39" i="17" s="1"/>
  <c r="Q40" i="17" s="1"/>
  <c r="R39" i="156"/>
  <c r="O40" i="156"/>
  <c r="P39" i="156" s="1"/>
  <c r="P40" i="156" s="1"/>
  <c r="Q39" i="156" s="1"/>
  <c r="Q40" i="156" s="1"/>
  <c r="R39" i="204"/>
  <c r="O40" i="204"/>
  <c r="P39" i="204" s="1"/>
  <c r="P40" i="204" s="1"/>
  <c r="Q39" i="204" s="1"/>
  <c r="Q40" i="204" s="1"/>
  <c r="R39" i="237"/>
  <c r="O40" i="237"/>
  <c r="P39" i="237" s="1"/>
  <c r="P40" i="237" s="1"/>
  <c r="Q39" i="237" s="1"/>
  <c r="Q40" i="237" s="1"/>
  <c r="R40" i="220"/>
  <c r="S39" i="220"/>
  <c r="R39" i="226"/>
  <c r="O40" i="226"/>
  <c r="P39" i="226" s="1"/>
  <c r="P40" i="226" s="1"/>
  <c r="Q39" i="226" s="1"/>
  <c r="Q40" i="226" s="1"/>
  <c r="R39" i="50"/>
  <c r="O40" i="50"/>
  <c r="P39" i="50" s="1"/>
  <c r="P40" i="50" s="1"/>
  <c r="Q39" i="50" s="1"/>
  <c r="Q40" i="50" s="1"/>
  <c r="R39" i="84"/>
  <c r="O40" i="84"/>
  <c r="P39" i="84" s="1"/>
  <c r="P40" i="84" s="1"/>
  <c r="Q39" i="84" s="1"/>
  <c r="Q40" i="84" s="1"/>
  <c r="R39" i="70"/>
  <c r="O40" i="70"/>
  <c r="P39" i="70" s="1"/>
  <c r="P40" i="70" s="1"/>
  <c r="Q39" i="70" s="1"/>
  <c r="Q40" i="70" s="1"/>
  <c r="R39" i="21"/>
  <c r="O40" i="21"/>
  <c r="P39" i="21" s="1"/>
  <c r="P40" i="21" s="1"/>
  <c r="Q39" i="21" s="1"/>
  <c r="Q40" i="21" s="1"/>
  <c r="R39" i="67"/>
  <c r="O40" i="67"/>
  <c r="P39" i="67" s="1"/>
  <c r="P40" i="67" s="1"/>
  <c r="Q39" i="67" s="1"/>
  <c r="Q40" i="67" s="1"/>
  <c r="R39" i="160"/>
  <c r="O40" i="160"/>
  <c r="P39" i="160" s="1"/>
  <c r="P40" i="160" s="1"/>
  <c r="Q39" i="160" s="1"/>
  <c r="Q40" i="160" s="1"/>
  <c r="R39" i="241"/>
  <c r="O40" i="241"/>
  <c r="P39" i="241" s="1"/>
  <c r="P40" i="241" s="1"/>
  <c r="Q39" i="241" s="1"/>
  <c r="Q40" i="241" s="1"/>
  <c r="R39" i="147"/>
  <c r="O40" i="147"/>
  <c r="P39" i="147" s="1"/>
  <c r="P40" i="147" s="1"/>
  <c r="Q39" i="147" s="1"/>
  <c r="Q40" i="147" s="1"/>
  <c r="R39" i="200"/>
  <c r="O40" i="200"/>
  <c r="P39" i="200" s="1"/>
  <c r="P40" i="200" s="1"/>
  <c r="Q39" i="200" s="1"/>
  <c r="Q40" i="200" s="1"/>
  <c r="R39" i="103"/>
  <c r="O40" i="103"/>
  <c r="P39" i="103" s="1"/>
  <c r="P40" i="103" s="1"/>
  <c r="Q39" i="103" s="1"/>
  <c r="Q40" i="103" s="1"/>
  <c r="R39" i="191"/>
  <c r="O40" i="191"/>
  <c r="P39" i="191" s="1"/>
  <c r="P40" i="191" s="1"/>
  <c r="Q39" i="191" s="1"/>
  <c r="Q40" i="191" s="1"/>
  <c r="R39" i="235"/>
  <c r="O40" i="235"/>
  <c r="P39" i="235" s="1"/>
  <c r="P40" i="235" s="1"/>
  <c r="Q39" i="235" s="1"/>
  <c r="Q40" i="235" s="1"/>
  <c r="R39" i="244"/>
  <c r="O40" i="244"/>
  <c r="P39" i="244" s="1"/>
  <c r="P40" i="244" s="1"/>
  <c r="Q39" i="244" s="1"/>
  <c r="Q40" i="244" s="1"/>
  <c r="R40" i="29"/>
  <c r="S39" i="29"/>
  <c r="R39" i="47"/>
  <c r="O40" i="47"/>
  <c r="P39" i="47" s="1"/>
  <c r="P40" i="47" s="1"/>
  <c r="Q39" i="47" s="1"/>
  <c r="Q40" i="47" s="1"/>
  <c r="R40" i="110"/>
  <c r="S39" i="110"/>
  <c r="R39" i="44"/>
  <c r="O40" i="44"/>
  <c r="P39" i="44" s="1"/>
  <c r="P40" i="44" s="1"/>
  <c r="Q39" i="44" s="1"/>
  <c r="Q40" i="44" s="1"/>
  <c r="S40" i="98"/>
  <c r="T39" i="98" s="1"/>
  <c r="T40" i="98" s="1"/>
  <c r="U39" i="98" s="1"/>
  <c r="U40" i="98" s="1"/>
  <c r="V40" i="98" s="1"/>
  <c r="W40" i="98" s="1"/>
  <c r="V39" i="98"/>
  <c r="R40" i="146"/>
  <c r="S39" i="146"/>
  <c r="R40" i="178"/>
  <c r="S39" i="178"/>
  <c r="R39" i="38"/>
  <c r="O40" i="38"/>
  <c r="P39" i="38" s="1"/>
  <c r="P40" i="38" s="1"/>
  <c r="Q39" i="38" s="1"/>
  <c r="Q40" i="38" s="1"/>
  <c r="R39" i="125"/>
  <c r="O40" i="125"/>
  <c r="P39" i="125" s="1"/>
  <c r="P40" i="125" s="1"/>
  <c r="Q39" i="125" s="1"/>
  <c r="Q40" i="125" s="1"/>
  <c r="R39" i="199"/>
  <c r="O40" i="199"/>
  <c r="P39" i="199" s="1"/>
  <c r="P40" i="199" s="1"/>
  <c r="Q39" i="199" s="1"/>
  <c r="Q40" i="199" s="1"/>
  <c r="R39" i="135"/>
  <c r="O40" i="135"/>
  <c r="P39" i="135" s="1"/>
  <c r="P40" i="135" s="1"/>
  <c r="Q39" i="135" s="1"/>
  <c r="Q40" i="135" s="1"/>
  <c r="R39" i="206"/>
  <c r="O40" i="206"/>
  <c r="P39" i="206" s="1"/>
  <c r="P40" i="206" s="1"/>
  <c r="Q39" i="206" s="1"/>
  <c r="Q40" i="206" s="1"/>
  <c r="R39" i="245"/>
  <c r="O40" i="245"/>
  <c r="P39" i="245" s="1"/>
  <c r="P40" i="245" s="1"/>
  <c r="Q39" i="245" s="1"/>
  <c r="Q40" i="245" s="1"/>
  <c r="R39" i="153"/>
  <c r="O40" i="153"/>
  <c r="P39" i="153" s="1"/>
  <c r="P40" i="153" s="1"/>
  <c r="Q39" i="153" s="1"/>
  <c r="Q40" i="153" s="1"/>
  <c r="R39" i="219"/>
  <c r="O40" i="219"/>
  <c r="P39" i="219" s="1"/>
  <c r="P40" i="219" s="1"/>
  <c r="Q39" i="219" s="1"/>
  <c r="Q40" i="219" s="1"/>
  <c r="R39" i="28"/>
  <c r="O40" i="28"/>
  <c r="P39" i="28" s="1"/>
  <c r="P40" i="28" s="1"/>
  <c r="Q39" i="28" s="1"/>
  <c r="Q40" i="28" s="1"/>
  <c r="R39" i="62"/>
  <c r="O40" i="62"/>
  <c r="P39" i="62" s="1"/>
  <c r="P40" i="62" s="1"/>
  <c r="Q39" i="62" s="1"/>
  <c r="Q40" i="62" s="1"/>
  <c r="R39" i="32"/>
  <c r="O40" i="32"/>
  <c r="P39" i="32" s="1"/>
  <c r="P40" i="32" s="1"/>
  <c r="Q39" i="32" s="1"/>
  <c r="Q40" i="32" s="1"/>
  <c r="R39" i="45"/>
  <c r="O40" i="45"/>
  <c r="P39" i="45" s="1"/>
  <c r="P40" i="45" s="1"/>
  <c r="Q39" i="45" s="1"/>
  <c r="Q40" i="45" s="1"/>
  <c r="R39" i="65"/>
  <c r="O40" i="65"/>
  <c r="P39" i="65" s="1"/>
  <c r="P40" i="65" s="1"/>
  <c r="Q39" i="65" s="1"/>
  <c r="Q40" i="65" s="1"/>
  <c r="R39" i="184"/>
  <c r="O40" i="184"/>
  <c r="P39" i="184" s="1"/>
  <c r="P40" i="184" s="1"/>
  <c r="Q39" i="184" s="1"/>
  <c r="Q40" i="184" s="1"/>
  <c r="R40" i="228"/>
  <c r="S39" i="228"/>
  <c r="R39" i="214"/>
  <c r="O40" i="214"/>
  <c r="P39" i="214" s="1"/>
  <c r="P40" i="214" s="1"/>
  <c r="Q39" i="214" s="1"/>
  <c r="Q40" i="214" s="1"/>
  <c r="R39" i="82"/>
  <c r="O40" i="82"/>
  <c r="P39" i="82" s="1"/>
  <c r="P40" i="82" s="1"/>
  <c r="Q39" i="82" s="1"/>
  <c r="Q40" i="82" s="1"/>
  <c r="R39" i="53"/>
  <c r="O40" i="53"/>
  <c r="P39" i="53" s="1"/>
  <c r="P40" i="53" s="1"/>
  <c r="Q39" i="53" s="1"/>
  <c r="Q40" i="53" s="1"/>
  <c r="R40" i="182"/>
  <c r="S39" i="182"/>
  <c r="R39" i="43"/>
  <c r="O40" i="43"/>
  <c r="P39" i="43" s="1"/>
  <c r="P40" i="43" s="1"/>
  <c r="Q39" i="43" s="1"/>
  <c r="Q40" i="43" s="1"/>
  <c r="R39" i="188"/>
  <c r="O40" i="188"/>
  <c r="P39" i="188" s="1"/>
  <c r="P40" i="188" s="1"/>
  <c r="Q39" i="188" s="1"/>
  <c r="Q40" i="188" s="1"/>
  <c r="R39" i="155"/>
  <c r="O40" i="155"/>
  <c r="P39" i="155" s="1"/>
  <c r="P40" i="155" s="1"/>
  <c r="Q39" i="155" s="1"/>
  <c r="Q40" i="155" s="1"/>
  <c r="R39" i="211"/>
  <c r="O40" i="211"/>
  <c r="P39" i="211" s="1"/>
  <c r="P40" i="211" s="1"/>
  <c r="Q39" i="211" s="1"/>
  <c r="Q40" i="211" s="1"/>
  <c r="O40" i="250"/>
  <c r="P39" i="250" s="1"/>
  <c r="P40" i="250" s="1"/>
  <c r="Q39" i="250" s="1"/>
  <c r="Q40" i="250" s="1"/>
  <c r="R39" i="250"/>
  <c r="V39" i="198"/>
  <c r="S40" i="198"/>
  <c r="T39" i="198" s="1"/>
  <c r="T40" i="198" s="1"/>
  <c r="U39" i="198" s="1"/>
  <c r="U40" i="198" s="1"/>
  <c r="V40" i="198" s="1"/>
  <c r="W40" i="198" s="1"/>
  <c r="O40" i="127"/>
  <c r="P39" i="127" s="1"/>
  <c r="P40" i="127" s="1"/>
  <c r="Q39" i="127" s="1"/>
  <c r="Q40" i="127" s="1"/>
  <c r="R39" i="127"/>
  <c r="O40" i="95"/>
  <c r="P39" i="95" s="1"/>
  <c r="P40" i="95" s="1"/>
  <c r="Q39" i="95" s="1"/>
  <c r="Q40" i="95" s="1"/>
  <c r="R39" i="95"/>
  <c r="R39" i="76"/>
  <c r="O40" i="76"/>
  <c r="P39" i="76" s="1"/>
  <c r="P40" i="76" s="1"/>
  <c r="Q39" i="76" s="1"/>
  <c r="Q40" i="76" s="1"/>
  <c r="R39" i="168"/>
  <c r="O40" i="168"/>
  <c r="P39" i="168" s="1"/>
  <c r="P40" i="168" s="1"/>
  <c r="Q39" i="168" s="1"/>
  <c r="Q40" i="168" s="1"/>
  <c r="R39" i="157"/>
  <c r="O40" i="157"/>
  <c r="P39" i="157" s="1"/>
  <c r="P40" i="157" s="1"/>
  <c r="Q39" i="157" s="1"/>
  <c r="Q40" i="157" s="1"/>
  <c r="R39" i="64"/>
  <c r="O40" i="64"/>
  <c r="P39" i="64" s="1"/>
  <c r="P40" i="64" s="1"/>
  <c r="Q39" i="64" s="1"/>
  <c r="Q40" i="64" s="1"/>
  <c r="R39" i="39"/>
  <c r="O40" i="39"/>
  <c r="P39" i="39" s="1"/>
  <c r="P40" i="39" s="1"/>
  <c r="Q39" i="39" s="1"/>
  <c r="Q40" i="39" s="1"/>
  <c r="R40" i="208"/>
  <c r="S39" i="208"/>
  <c r="R39" i="186" l="1"/>
  <c r="O40" i="186"/>
  <c r="P39" i="186" s="1"/>
  <c r="P40" i="186" s="1"/>
  <c r="Q39" i="186" s="1"/>
  <c r="Q40" i="186" s="1"/>
  <c r="R39" i="205"/>
  <c r="O40" i="205"/>
  <c r="P39" i="205" s="1"/>
  <c r="P40" i="205" s="1"/>
  <c r="Q39" i="205" s="1"/>
  <c r="Q40" i="205" s="1"/>
  <c r="R39" i="138"/>
  <c r="O40" i="138"/>
  <c r="P39" i="138" s="1"/>
  <c r="P40" i="138" s="1"/>
  <c r="Q39" i="138" s="1"/>
  <c r="Q40" i="138" s="1"/>
  <c r="R39" i="212"/>
  <c r="O40" i="212"/>
  <c r="P39" i="212" s="1"/>
  <c r="P40" i="212" s="1"/>
  <c r="Q39" i="212" s="1"/>
  <c r="Q40" i="212" s="1"/>
  <c r="R39" i="174"/>
  <c r="O40" i="174"/>
  <c r="P39" i="174" s="1"/>
  <c r="P40" i="174" s="1"/>
  <c r="Q39" i="174" s="1"/>
  <c r="Q40" i="174" s="1"/>
  <c r="O40" i="216"/>
  <c r="P39" i="216" s="1"/>
  <c r="P40" i="216" s="1"/>
  <c r="Q39" i="216" s="1"/>
  <c r="Q40" i="216" s="1"/>
  <c r="R39" i="216"/>
  <c r="R39" i="134"/>
  <c r="O40" i="134"/>
  <c r="P39" i="134" s="1"/>
  <c r="P40" i="134" s="1"/>
  <c r="Q39" i="134" s="1"/>
  <c r="Q40" i="134" s="1"/>
  <c r="R40" i="157"/>
  <c r="S39" i="157"/>
  <c r="R40" i="53"/>
  <c r="S39" i="53"/>
  <c r="R40" i="64"/>
  <c r="S39" i="64"/>
  <c r="R40" i="188"/>
  <c r="S39" i="188"/>
  <c r="V39" i="182"/>
  <c r="S40" i="182"/>
  <c r="T39" i="182" s="1"/>
  <c r="T40" i="182" s="1"/>
  <c r="U39" i="182" s="1"/>
  <c r="U40" i="182" s="1"/>
  <c r="V40" i="182" s="1"/>
  <c r="W40" i="182" s="1"/>
  <c r="V39" i="228"/>
  <c r="S40" i="228"/>
  <c r="T39" i="228" s="1"/>
  <c r="T40" i="228" s="1"/>
  <c r="U39" i="228" s="1"/>
  <c r="U40" i="228" s="1"/>
  <c r="V40" i="228" s="1"/>
  <c r="W40" i="228" s="1"/>
  <c r="R40" i="32"/>
  <c r="S39" i="32"/>
  <c r="R40" i="153"/>
  <c r="S39" i="153"/>
  <c r="R40" i="199"/>
  <c r="S39" i="199"/>
  <c r="V39" i="146"/>
  <c r="S40" i="146"/>
  <c r="T39" i="146" s="1"/>
  <c r="T40" i="146" s="1"/>
  <c r="U39" i="146" s="1"/>
  <c r="U40" i="146" s="1"/>
  <c r="V40" i="146" s="1"/>
  <c r="W40" i="146" s="1"/>
  <c r="R40" i="47"/>
  <c r="S39" i="47"/>
  <c r="R40" i="191"/>
  <c r="S39" i="191"/>
  <c r="R40" i="241"/>
  <c r="S39" i="241"/>
  <c r="R40" i="70"/>
  <c r="S39" i="70"/>
  <c r="R40" i="204"/>
  <c r="S39" i="204"/>
  <c r="V39" i="102"/>
  <c r="S40" i="102"/>
  <c r="T39" i="102" s="1"/>
  <c r="T40" i="102" s="1"/>
  <c r="U39" i="102" s="1"/>
  <c r="U40" i="102" s="1"/>
  <c r="V40" i="102" s="1"/>
  <c r="W40" i="102" s="1"/>
  <c r="R40" i="173"/>
  <c r="S39" i="173"/>
  <c r="R40" i="68"/>
  <c r="S39" i="68"/>
  <c r="R40" i="33"/>
  <c r="S39" i="33"/>
  <c r="R40" i="49"/>
  <c r="S39" i="49"/>
  <c r="R40" i="215"/>
  <c r="S39" i="215"/>
  <c r="R40" i="51"/>
  <c r="S39" i="51"/>
  <c r="V39" i="170"/>
  <c r="S40" i="170"/>
  <c r="T39" i="170" s="1"/>
  <c r="T40" i="170" s="1"/>
  <c r="U39" i="170" s="1"/>
  <c r="U40" i="170" s="1"/>
  <c r="V40" i="170" s="1"/>
  <c r="W40" i="170" s="1"/>
  <c r="R40" i="63"/>
  <c r="S39" i="63"/>
  <c r="R40" i="239"/>
  <c r="S39" i="239"/>
  <c r="R40" i="175"/>
  <c r="S39" i="175"/>
  <c r="R40" i="213"/>
  <c r="S39" i="213"/>
  <c r="R40" i="210"/>
  <c r="S39" i="210"/>
  <c r="R40" i="81"/>
  <c r="S39" i="81"/>
  <c r="R40" i="37"/>
  <c r="S39" i="37"/>
  <c r="R40" i="54"/>
  <c r="S39" i="54"/>
  <c r="R40" i="139"/>
  <c r="S39" i="139"/>
  <c r="R40" i="172"/>
  <c r="S39" i="172"/>
  <c r="V39" i="119"/>
  <c r="S40" i="119"/>
  <c r="T39" i="119" s="1"/>
  <c r="T40" i="119" s="1"/>
  <c r="U39" i="119" s="1"/>
  <c r="U40" i="119" s="1"/>
  <c r="V40" i="119" s="1"/>
  <c r="W40" i="119" s="1"/>
  <c r="R40" i="177"/>
  <c r="S39" i="177"/>
  <c r="R40" i="242"/>
  <c r="S39" i="242"/>
  <c r="R40" i="165"/>
  <c r="S39" i="165"/>
  <c r="R40" i="55"/>
  <c r="S39" i="55"/>
  <c r="R40" i="114"/>
  <c r="S39" i="114"/>
  <c r="R40" i="113"/>
  <c r="S39" i="113"/>
  <c r="R40" i="78"/>
  <c r="S39" i="78"/>
  <c r="R40" i="41"/>
  <c r="S39" i="41"/>
  <c r="R40" i="185"/>
  <c r="S39" i="185"/>
  <c r="R40" i="217"/>
  <c r="S39" i="217"/>
  <c r="R40" i="122"/>
  <c r="S39" i="122"/>
  <c r="R40" i="101"/>
  <c r="S39" i="101"/>
  <c r="V39" i="194"/>
  <c r="S40" i="194"/>
  <c r="T39" i="194" s="1"/>
  <c r="T40" i="194" s="1"/>
  <c r="U39" i="194" s="1"/>
  <c r="U40" i="194" s="1"/>
  <c r="V40" i="194" s="1"/>
  <c r="W40" i="194" s="1"/>
  <c r="V39" i="123"/>
  <c r="S40" i="123"/>
  <c r="T39" i="123" s="1"/>
  <c r="T40" i="123" s="1"/>
  <c r="U39" i="123" s="1"/>
  <c r="U40" i="123" s="1"/>
  <c r="V40" i="123" s="1"/>
  <c r="W40" i="123" s="1"/>
  <c r="R40" i="18"/>
  <c r="S39" i="18"/>
  <c r="R40" i="20"/>
  <c r="S39" i="20"/>
  <c r="R40" i="248"/>
  <c r="S39" i="248"/>
  <c r="R40" i="159"/>
  <c r="S39" i="159"/>
  <c r="R40" i="179"/>
  <c r="S39" i="179"/>
  <c r="R40" i="192"/>
  <c r="S39" i="192"/>
  <c r="R40" i="42"/>
  <c r="S39" i="42"/>
  <c r="R40" i="24"/>
  <c r="S39" i="24"/>
  <c r="R40" i="19"/>
  <c r="S39" i="19"/>
  <c r="R40" i="187"/>
  <c r="S39" i="187"/>
  <c r="R40" i="111"/>
  <c r="S39" i="111"/>
  <c r="V39" i="196"/>
  <c r="S40" i="196"/>
  <c r="T39" i="196" s="1"/>
  <c r="T40" i="196" s="1"/>
  <c r="U39" i="196" s="1"/>
  <c r="U40" i="196" s="1"/>
  <c r="V40" i="196" s="1"/>
  <c r="W40" i="196" s="1"/>
  <c r="R40" i="85"/>
  <c r="S39" i="85"/>
  <c r="R40" i="11"/>
  <c r="S39" i="11"/>
  <c r="R40" i="141"/>
  <c r="S39" i="141"/>
  <c r="R40" i="152"/>
  <c r="S39" i="152"/>
  <c r="R40" i="207"/>
  <c r="S39" i="207"/>
  <c r="V39" i="142"/>
  <c r="S40" i="142"/>
  <c r="T39" i="142" s="1"/>
  <c r="T40" i="142" s="1"/>
  <c r="U39" i="142" s="1"/>
  <c r="U40" i="142" s="1"/>
  <c r="V40" i="142" s="1"/>
  <c r="W40" i="142" s="1"/>
  <c r="R40" i="234"/>
  <c r="S39" i="234"/>
  <c r="R40" i="145"/>
  <c r="S39" i="145"/>
  <c r="R40" i="60"/>
  <c r="S39" i="60"/>
  <c r="R40" i="169"/>
  <c r="S39" i="169"/>
  <c r="R40" i="183"/>
  <c r="S39" i="183"/>
  <c r="R40" i="148"/>
  <c r="S39" i="148"/>
  <c r="R40" i="22"/>
  <c r="S39" i="22"/>
  <c r="V39" i="154"/>
  <c r="S40" i="154"/>
  <c r="T39" i="154" s="1"/>
  <c r="T40" i="154" s="1"/>
  <c r="U39" i="154" s="1"/>
  <c r="U40" i="154" s="1"/>
  <c r="V40" i="154" s="1"/>
  <c r="W40" i="154" s="1"/>
  <c r="R40" i="61"/>
  <c r="S39" i="61"/>
  <c r="R40" i="35"/>
  <c r="S39" i="35"/>
  <c r="R40" i="240"/>
  <c r="S39" i="240"/>
  <c r="R40" i="143"/>
  <c r="S39" i="143"/>
  <c r="R40" i="176"/>
  <c r="S39" i="176"/>
  <c r="R40" i="57"/>
  <c r="S39" i="57"/>
  <c r="R40" i="86"/>
  <c r="S39" i="86"/>
  <c r="R40" i="80"/>
  <c r="S39" i="80"/>
  <c r="R40" i="209"/>
  <c r="S39" i="209"/>
  <c r="R40" i="91"/>
  <c r="S39" i="91"/>
  <c r="V39" i="158"/>
  <c r="S40" i="158"/>
  <c r="T39" i="158" s="1"/>
  <c r="T40" i="158" s="1"/>
  <c r="U39" i="158" s="1"/>
  <c r="U40" i="158" s="1"/>
  <c r="V40" i="158" s="1"/>
  <c r="W40" i="158" s="1"/>
  <c r="V39" i="106"/>
  <c r="S40" i="106"/>
  <c r="T39" i="106" s="1"/>
  <c r="T40" i="106" s="1"/>
  <c r="U39" i="106" s="1"/>
  <c r="U40" i="106" s="1"/>
  <c r="V40" i="106" s="1"/>
  <c r="W40" i="106" s="1"/>
  <c r="V39" i="66"/>
  <c r="S40" i="66"/>
  <c r="T39" i="66" s="1"/>
  <c r="T40" i="66" s="1"/>
  <c r="U39" i="66" s="1"/>
  <c r="U40" i="66" s="1"/>
  <c r="V40" i="66" s="1"/>
  <c r="W40" i="66" s="1"/>
  <c r="R40" i="218"/>
  <c r="S39" i="218"/>
  <c r="R40" i="136"/>
  <c r="S39" i="136"/>
  <c r="R40" i="23"/>
  <c r="S39" i="23"/>
  <c r="V39" i="190"/>
  <c r="S40" i="190"/>
  <c r="T39" i="190" s="1"/>
  <c r="T40" i="190" s="1"/>
  <c r="U39" i="190" s="1"/>
  <c r="U40" i="190" s="1"/>
  <c r="V40" i="190" s="1"/>
  <c r="W40" i="190" s="1"/>
  <c r="R40" i="76"/>
  <c r="S39" i="76"/>
  <c r="R40" i="214"/>
  <c r="S39" i="214"/>
  <c r="V39" i="208"/>
  <c r="S40" i="208"/>
  <c r="T39" i="208" s="1"/>
  <c r="T40" i="208" s="1"/>
  <c r="U39" i="208" s="1"/>
  <c r="U40" i="208" s="1"/>
  <c r="V40" i="208" s="1"/>
  <c r="W40" i="208" s="1"/>
  <c r="R40" i="168"/>
  <c r="S39" i="168"/>
  <c r="R40" i="211"/>
  <c r="S39" i="211"/>
  <c r="R40" i="82"/>
  <c r="S39" i="82"/>
  <c r="R40" i="65"/>
  <c r="S39" i="65"/>
  <c r="R40" i="28"/>
  <c r="S39" i="28"/>
  <c r="R40" i="206"/>
  <c r="S39" i="206"/>
  <c r="R40" i="38"/>
  <c r="S39" i="38"/>
  <c r="R40" i="44"/>
  <c r="S39" i="44"/>
  <c r="R40" i="244"/>
  <c r="S39" i="244"/>
  <c r="R40" i="200"/>
  <c r="S39" i="200"/>
  <c r="R40" i="67"/>
  <c r="S39" i="67"/>
  <c r="R40" i="50"/>
  <c r="S39" i="50"/>
  <c r="V39" i="220"/>
  <c r="S40" i="220"/>
  <c r="T39" i="220" s="1"/>
  <c r="T40" i="220" s="1"/>
  <c r="U39" i="220" s="1"/>
  <c r="U40" i="220" s="1"/>
  <c r="V40" i="220" s="1"/>
  <c r="W40" i="220" s="1"/>
  <c r="R40" i="17"/>
  <c r="S39" i="17"/>
  <c r="R40" i="26"/>
  <c r="S39" i="26"/>
  <c r="R40" i="104"/>
  <c r="S39" i="104"/>
  <c r="R40" i="149"/>
  <c r="S39" i="149"/>
  <c r="R40" i="197"/>
  <c r="S39" i="197"/>
  <c r="R40" i="221"/>
  <c r="S39" i="221"/>
  <c r="R40" i="180"/>
  <c r="S39" i="180"/>
  <c r="R40" i="93"/>
  <c r="S39" i="93"/>
  <c r="R40" i="95"/>
  <c r="S39" i="95"/>
  <c r="R40" i="130"/>
  <c r="S39" i="130"/>
  <c r="R40" i="1"/>
  <c r="S39" i="1"/>
  <c r="R40" i="97"/>
  <c r="S39" i="97"/>
  <c r="R40" i="255"/>
  <c r="S39" i="255"/>
  <c r="R40" i="133"/>
  <c r="S39" i="133"/>
  <c r="R40" i="249"/>
  <c r="S39" i="249"/>
  <c r="R40" i="253"/>
  <c r="S39" i="253"/>
  <c r="R40" i="2"/>
  <c r="S39" i="2"/>
  <c r="R40" i="195"/>
  <c r="S39" i="195"/>
  <c r="R40" i="7"/>
  <c r="S39" i="7"/>
  <c r="R40" i="257"/>
  <c r="S39" i="257"/>
  <c r="R40" i="129"/>
  <c r="S39" i="129"/>
  <c r="R40" i="256"/>
  <c r="S39" i="256"/>
  <c r="R40" i="252"/>
  <c r="S39" i="252"/>
  <c r="R40" i="43"/>
  <c r="S39" i="43"/>
  <c r="R40" i="45"/>
  <c r="S39" i="45"/>
  <c r="R40" i="219"/>
  <c r="S39" i="219"/>
  <c r="R40" i="135"/>
  <c r="S39" i="135"/>
  <c r="R40" i="235"/>
  <c r="S39" i="235"/>
  <c r="R40" i="160"/>
  <c r="S39" i="160"/>
  <c r="R40" i="84"/>
  <c r="S39" i="84"/>
  <c r="R40" i="237"/>
  <c r="S39" i="237"/>
  <c r="R40" i="25"/>
  <c r="S39" i="25"/>
  <c r="R40" i="202"/>
  <c r="S39" i="202"/>
  <c r="R40" i="171"/>
  <c r="S39" i="171"/>
  <c r="R40" i="13"/>
  <c r="S39" i="13"/>
  <c r="R40" i="203"/>
  <c r="S39" i="203"/>
  <c r="R40" i="151"/>
  <c r="S39" i="151"/>
  <c r="V39" i="201"/>
  <c r="S40" i="201"/>
  <c r="T39" i="201" s="1"/>
  <c r="T40" i="201" s="1"/>
  <c r="U39" i="201" s="1"/>
  <c r="U40" i="201" s="1"/>
  <c r="V40" i="201" s="1"/>
  <c r="W40" i="201" s="1"/>
  <c r="R40" i="243"/>
  <c r="S39" i="243"/>
  <c r="R40" i="163"/>
  <c r="S39" i="163"/>
  <c r="R40" i="30"/>
  <c r="S39" i="30"/>
  <c r="R40" i="90"/>
  <c r="S39" i="90"/>
  <c r="R40" i="181"/>
  <c r="S39" i="181"/>
  <c r="R40" i="59"/>
  <c r="S39" i="59"/>
  <c r="R40" i="71"/>
  <c r="S39" i="71"/>
  <c r="V39" i="247"/>
  <c r="S40" i="247"/>
  <c r="T39" i="247" s="1"/>
  <c r="T40" i="247" s="1"/>
  <c r="U39" i="247" s="1"/>
  <c r="U40" i="247" s="1"/>
  <c r="V40" i="247" s="1"/>
  <c r="W40" i="247" s="1"/>
  <c r="R40" i="236"/>
  <c r="S39" i="236"/>
  <c r="R40" i="117"/>
  <c r="S39" i="117"/>
  <c r="R40" i="238"/>
  <c r="S39" i="238"/>
  <c r="R40" i="193"/>
  <c r="S39" i="193"/>
  <c r="R40" i="36"/>
  <c r="S39" i="36"/>
  <c r="R40" i="92"/>
  <c r="S39" i="92"/>
  <c r="R40" i="233"/>
  <c r="S39" i="233"/>
  <c r="R40" i="126"/>
  <c r="S39" i="126"/>
  <c r="R40" i="167"/>
  <c r="S39" i="167"/>
  <c r="R40" i="164"/>
  <c r="S39" i="164"/>
  <c r="R40" i="12"/>
  <c r="S39" i="12"/>
  <c r="V39" i="162"/>
  <c r="S40" i="162"/>
  <c r="T39" i="162" s="1"/>
  <c r="T40" i="162" s="1"/>
  <c r="U39" i="162" s="1"/>
  <c r="U40" i="162" s="1"/>
  <c r="V40" i="162" s="1"/>
  <c r="W40" i="162" s="1"/>
  <c r="R40" i="77"/>
  <c r="S39" i="77"/>
  <c r="R40" i="79"/>
  <c r="S39" i="79"/>
  <c r="R40" i="88"/>
  <c r="S39" i="88"/>
  <c r="R40" i="225"/>
  <c r="S39" i="225"/>
  <c r="R40" i="227"/>
  <c r="S39" i="227"/>
  <c r="R40" i="120"/>
  <c r="S39" i="120"/>
  <c r="R40" i="121"/>
  <c r="S39" i="121"/>
  <c r="R40" i="100"/>
  <c r="S39" i="100"/>
  <c r="R40" i="48"/>
  <c r="S39" i="48"/>
  <c r="R40" i="112"/>
  <c r="S39" i="112"/>
  <c r="R40" i="75"/>
  <c r="S39" i="75"/>
  <c r="V39" i="150"/>
  <c r="S40" i="150"/>
  <c r="T39" i="150" s="1"/>
  <c r="T40" i="150" s="1"/>
  <c r="U39" i="150" s="1"/>
  <c r="U40" i="150" s="1"/>
  <c r="V40" i="150" s="1"/>
  <c r="W40" i="150" s="1"/>
  <c r="R40" i="87"/>
  <c r="S39" i="87"/>
  <c r="R40" i="230"/>
  <c r="S39" i="230"/>
  <c r="R40" i="161"/>
  <c r="S39" i="161"/>
  <c r="R40" i="16"/>
  <c r="S39" i="16"/>
  <c r="R40" i="222"/>
  <c r="S39" i="222"/>
  <c r="R40" i="31"/>
  <c r="S39" i="31"/>
  <c r="R40" i="40"/>
  <c r="S39" i="40"/>
  <c r="V39" i="232"/>
  <c r="S40" i="232"/>
  <c r="T39" i="232" s="1"/>
  <c r="T40" i="232" s="1"/>
  <c r="U39" i="232" s="1"/>
  <c r="U40" i="232" s="1"/>
  <c r="V40" i="232" s="1"/>
  <c r="W40" i="232" s="1"/>
  <c r="R40" i="99"/>
  <c r="S39" i="99"/>
  <c r="R40" i="72"/>
  <c r="S39" i="72"/>
  <c r="R40" i="231"/>
  <c r="S39" i="231"/>
  <c r="R40" i="108"/>
  <c r="S39" i="108"/>
  <c r="R40" i="83"/>
  <c r="S39" i="83"/>
  <c r="V39" i="115"/>
  <c r="S40" i="115"/>
  <c r="T39" i="115" s="1"/>
  <c r="T40" i="115" s="1"/>
  <c r="U39" i="115" s="1"/>
  <c r="U40" i="115" s="1"/>
  <c r="V40" i="115" s="1"/>
  <c r="W40" i="115" s="1"/>
  <c r="R40" i="56"/>
  <c r="S39" i="56"/>
  <c r="R40" i="223"/>
  <c r="S39" i="223"/>
  <c r="R40" i="229"/>
  <c r="S39" i="229"/>
  <c r="R40" i="107"/>
  <c r="S39" i="107"/>
  <c r="R40" i="105"/>
  <c r="S39" i="105"/>
  <c r="R40" i="15"/>
  <c r="S39" i="15"/>
  <c r="R40" i="58"/>
  <c r="S39" i="58"/>
  <c r="R40" i="124"/>
  <c r="S39" i="124"/>
  <c r="R40" i="69"/>
  <c r="S39" i="69"/>
  <c r="R40" i="14"/>
  <c r="S39" i="14"/>
  <c r="V39" i="224"/>
  <c r="S40" i="224"/>
  <c r="T39" i="224" s="1"/>
  <c r="T40" i="224" s="1"/>
  <c r="U39" i="224" s="1"/>
  <c r="U40" i="224" s="1"/>
  <c r="V40" i="224" s="1"/>
  <c r="W40" i="224" s="1"/>
  <c r="R40" i="118"/>
  <c r="S39" i="118"/>
  <c r="R40" i="27"/>
  <c r="S39" i="27"/>
  <c r="R40" i="74"/>
  <c r="S39" i="74"/>
  <c r="R40" i="73"/>
  <c r="S39" i="73"/>
  <c r="R40" i="39"/>
  <c r="S39" i="39"/>
  <c r="R40" i="155"/>
  <c r="S39" i="155"/>
  <c r="R40" i="184"/>
  <c r="S39" i="184"/>
  <c r="R40" i="62"/>
  <c r="S39" i="62"/>
  <c r="R40" i="245"/>
  <c r="S39" i="245"/>
  <c r="R40" i="125"/>
  <c r="S39" i="125"/>
  <c r="V39" i="178"/>
  <c r="S40" i="178"/>
  <c r="T39" i="178" s="1"/>
  <c r="T40" i="178" s="1"/>
  <c r="U39" i="178" s="1"/>
  <c r="U40" i="178" s="1"/>
  <c r="V40" i="178" s="1"/>
  <c r="W40" i="178" s="1"/>
  <c r="V39" i="110"/>
  <c r="S40" i="110"/>
  <c r="T39" i="110" s="1"/>
  <c r="T40" i="110" s="1"/>
  <c r="U39" i="110" s="1"/>
  <c r="U40" i="110" s="1"/>
  <c r="V40" i="110" s="1"/>
  <c r="W40" i="110" s="1"/>
  <c r="V39" i="29"/>
  <c r="S40" i="29"/>
  <c r="T39" i="29" s="1"/>
  <c r="T40" i="29" s="1"/>
  <c r="U39" i="29" s="1"/>
  <c r="U40" i="29" s="1"/>
  <c r="V40" i="29" s="1"/>
  <c r="W40" i="29" s="1"/>
  <c r="R40" i="103"/>
  <c r="S39" i="103"/>
  <c r="R40" i="147"/>
  <c r="S39" i="147"/>
  <c r="R40" i="21"/>
  <c r="S39" i="21"/>
  <c r="R40" i="226"/>
  <c r="S39" i="226"/>
  <c r="R40" i="156"/>
  <c r="S39" i="156"/>
  <c r="V39" i="166"/>
  <c r="S40" i="166"/>
  <c r="T39" i="166" s="1"/>
  <c r="T40" i="166" s="1"/>
  <c r="U39" i="166" s="1"/>
  <c r="U40" i="166" s="1"/>
  <c r="V40" i="166" s="1"/>
  <c r="W40" i="166" s="1"/>
  <c r="R40" i="246"/>
  <c r="S39" i="246"/>
  <c r="R40" i="89"/>
  <c r="S39" i="89"/>
  <c r="R40" i="140"/>
  <c r="S39" i="140"/>
  <c r="R40" i="189"/>
  <c r="S39" i="189"/>
  <c r="R40" i="46"/>
  <c r="S39" i="46"/>
  <c r="R40" i="137"/>
  <c r="S39" i="137"/>
  <c r="R40" i="109"/>
  <c r="S39" i="109"/>
  <c r="R40" i="34"/>
  <c r="S39" i="34"/>
  <c r="R40" i="116"/>
  <c r="S39" i="116"/>
  <c r="R40" i="144"/>
  <c r="S39" i="144"/>
  <c r="R40" i="52"/>
  <c r="S39" i="52"/>
  <c r="V39" i="94"/>
  <c r="S40" i="94"/>
  <c r="T39" i="94" s="1"/>
  <c r="T40" i="94" s="1"/>
  <c r="U39" i="94" s="1"/>
  <c r="U40" i="94" s="1"/>
  <c r="V40" i="94" s="1"/>
  <c r="W40" i="94" s="1"/>
  <c r="R40" i="127"/>
  <c r="S39" i="127"/>
  <c r="R40" i="250"/>
  <c r="S39" i="250"/>
  <c r="R40" i="4"/>
  <c r="S39" i="4"/>
  <c r="R40" i="254"/>
  <c r="S39" i="254"/>
  <c r="R40" i="258"/>
  <c r="S39" i="258"/>
  <c r="R40" i="9"/>
  <c r="S39" i="9"/>
  <c r="R40" i="5"/>
  <c r="S39" i="5"/>
  <c r="R40" i="128"/>
  <c r="S39" i="128"/>
  <c r="R40" i="131"/>
  <c r="S39" i="131"/>
  <c r="R40" i="8"/>
  <c r="S39" i="8"/>
  <c r="R40" i="10"/>
  <c r="S39" i="10"/>
  <c r="R40" i="251"/>
  <c r="S39" i="251"/>
  <c r="R40" i="6"/>
  <c r="S39" i="6"/>
  <c r="R40" i="96"/>
  <c r="S39" i="96"/>
  <c r="R40" i="132"/>
  <c r="S39" i="132"/>
  <c r="R40" i="3"/>
  <c r="S39" i="3"/>
  <c r="R40" i="138" l="1"/>
  <c r="S39" i="138"/>
  <c r="R40" i="174"/>
  <c r="S39" i="174"/>
  <c r="S39" i="205"/>
  <c r="R40" i="205"/>
  <c r="R40" i="134"/>
  <c r="S39" i="134"/>
  <c r="R40" i="212"/>
  <c r="S39" i="212"/>
  <c r="R40" i="186"/>
  <c r="S39" i="186"/>
  <c r="R40" i="216"/>
  <c r="S39" i="216"/>
  <c r="S40" i="132"/>
  <c r="T39" i="132" s="1"/>
  <c r="T40" i="132" s="1"/>
  <c r="U39" i="132" s="1"/>
  <c r="U40" i="132" s="1"/>
  <c r="V40" i="132" s="1"/>
  <c r="W40" i="132" s="1"/>
  <c r="V39" i="132"/>
  <c r="S40" i="131"/>
  <c r="T39" i="131" s="1"/>
  <c r="T40" i="131" s="1"/>
  <c r="U39" i="131" s="1"/>
  <c r="U40" i="131" s="1"/>
  <c r="V40" i="131" s="1"/>
  <c r="W40" i="131" s="1"/>
  <c r="V39" i="131"/>
  <c r="S40" i="4"/>
  <c r="T39" i="4" s="1"/>
  <c r="T40" i="4" s="1"/>
  <c r="U39" i="4" s="1"/>
  <c r="U40" i="4" s="1"/>
  <c r="V40" i="4" s="1"/>
  <c r="W40" i="4" s="1"/>
  <c r="V39" i="4"/>
  <c r="V39" i="116"/>
  <c r="S40" i="116"/>
  <c r="T39" i="116" s="1"/>
  <c r="T40" i="116" s="1"/>
  <c r="U39" i="116" s="1"/>
  <c r="U40" i="116" s="1"/>
  <c r="V40" i="116" s="1"/>
  <c r="W40" i="116" s="1"/>
  <c r="S40" i="3"/>
  <c r="T39" i="3" s="1"/>
  <c r="T40" i="3" s="1"/>
  <c r="U39" i="3" s="1"/>
  <c r="U40" i="3" s="1"/>
  <c r="V40" i="3" s="1"/>
  <c r="W40" i="3" s="1"/>
  <c r="V39" i="3"/>
  <c r="S40" i="8"/>
  <c r="T39" i="8" s="1"/>
  <c r="T40" i="8" s="1"/>
  <c r="U39" i="8" s="1"/>
  <c r="U40" i="8" s="1"/>
  <c r="V40" i="8" s="1"/>
  <c r="W40" i="8" s="1"/>
  <c r="V39" i="8"/>
  <c r="S40" i="9"/>
  <c r="T39" i="9" s="1"/>
  <c r="T40" i="9" s="1"/>
  <c r="U39" i="9" s="1"/>
  <c r="U40" i="9" s="1"/>
  <c r="V40" i="9" s="1"/>
  <c r="W40" i="9" s="1"/>
  <c r="V39" i="9"/>
  <c r="S40" i="254"/>
  <c r="T39" i="254" s="1"/>
  <c r="T40" i="254" s="1"/>
  <c r="U39" i="254" s="1"/>
  <c r="U40" i="254" s="1"/>
  <c r="V40" i="254" s="1"/>
  <c r="W40" i="254" s="1"/>
  <c r="V39" i="254"/>
  <c r="S40" i="250"/>
  <c r="T39" i="250" s="1"/>
  <c r="T40" i="250" s="1"/>
  <c r="U39" i="250" s="1"/>
  <c r="U40" i="250" s="1"/>
  <c r="V40" i="250" s="1"/>
  <c r="W40" i="250" s="1"/>
  <c r="V39" i="250"/>
  <c r="V39" i="144"/>
  <c r="S40" i="144"/>
  <c r="T39" i="144" s="1"/>
  <c r="T40" i="144" s="1"/>
  <c r="U39" i="144" s="1"/>
  <c r="U40" i="144" s="1"/>
  <c r="V40" i="144" s="1"/>
  <c r="W40" i="144" s="1"/>
  <c r="V39" i="34"/>
  <c r="S40" i="34"/>
  <c r="T39" i="34" s="1"/>
  <c r="T40" i="34" s="1"/>
  <c r="U39" i="34" s="1"/>
  <c r="U40" i="34" s="1"/>
  <c r="V40" i="34" s="1"/>
  <c r="W40" i="34" s="1"/>
  <c r="V39" i="109"/>
  <c r="S40" i="109"/>
  <c r="T39" i="109" s="1"/>
  <c r="T40" i="109" s="1"/>
  <c r="U39" i="109" s="1"/>
  <c r="U40" i="109" s="1"/>
  <c r="V40" i="109" s="1"/>
  <c r="W40" i="109" s="1"/>
  <c r="V39" i="46"/>
  <c r="S40" i="46"/>
  <c r="T39" i="46" s="1"/>
  <c r="T40" i="46" s="1"/>
  <c r="U39" i="46" s="1"/>
  <c r="U40" i="46" s="1"/>
  <c r="V40" i="46" s="1"/>
  <c r="W40" i="46" s="1"/>
  <c r="V39" i="140"/>
  <c r="S40" i="140"/>
  <c r="T39" i="140" s="1"/>
  <c r="T40" i="140" s="1"/>
  <c r="U39" i="140" s="1"/>
  <c r="U40" i="140" s="1"/>
  <c r="V40" i="140" s="1"/>
  <c r="W40" i="140" s="1"/>
  <c r="V39" i="246"/>
  <c r="S40" i="246"/>
  <c r="T39" i="246" s="1"/>
  <c r="T40" i="246" s="1"/>
  <c r="U39" i="246" s="1"/>
  <c r="U40" i="246" s="1"/>
  <c r="V40" i="246" s="1"/>
  <c r="W40" i="246" s="1"/>
  <c r="V39" i="156"/>
  <c r="S40" i="156"/>
  <c r="T39" i="156" s="1"/>
  <c r="T40" i="156" s="1"/>
  <c r="U39" i="156" s="1"/>
  <c r="U40" i="156" s="1"/>
  <c r="V40" i="156" s="1"/>
  <c r="W40" i="156" s="1"/>
  <c r="V39" i="21"/>
  <c r="S40" i="21"/>
  <c r="T39" i="21" s="1"/>
  <c r="T40" i="21" s="1"/>
  <c r="U39" i="21" s="1"/>
  <c r="U40" i="21" s="1"/>
  <c r="V40" i="21" s="1"/>
  <c r="W40" i="21" s="1"/>
  <c r="V39" i="103"/>
  <c r="S40" i="103"/>
  <c r="T39" i="103" s="1"/>
  <c r="T40" i="103" s="1"/>
  <c r="U39" i="103" s="1"/>
  <c r="U40" i="103" s="1"/>
  <c r="V40" i="103" s="1"/>
  <c r="W40" i="103" s="1"/>
  <c r="V39" i="125"/>
  <c r="S40" i="125"/>
  <c r="T39" i="125" s="1"/>
  <c r="T40" i="125" s="1"/>
  <c r="U39" i="125" s="1"/>
  <c r="U40" i="125" s="1"/>
  <c r="V40" i="125" s="1"/>
  <c r="W40" i="125" s="1"/>
  <c r="V39" i="62"/>
  <c r="S40" i="62"/>
  <c r="T39" i="62" s="1"/>
  <c r="T40" i="62" s="1"/>
  <c r="U39" i="62" s="1"/>
  <c r="U40" i="62" s="1"/>
  <c r="V40" i="62" s="1"/>
  <c r="W40" i="62" s="1"/>
  <c r="V39" i="155"/>
  <c r="S40" i="155"/>
  <c r="T39" i="155" s="1"/>
  <c r="T40" i="155" s="1"/>
  <c r="U39" i="155" s="1"/>
  <c r="U40" i="155" s="1"/>
  <c r="V40" i="155" s="1"/>
  <c r="W40" i="155" s="1"/>
  <c r="V39" i="73"/>
  <c r="S40" i="73"/>
  <c r="T39" i="73" s="1"/>
  <c r="T40" i="73" s="1"/>
  <c r="U39" i="73" s="1"/>
  <c r="U40" i="73" s="1"/>
  <c r="V40" i="73" s="1"/>
  <c r="W40" i="73" s="1"/>
  <c r="V39" i="27"/>
  <c r="S40" i="27"/>
  <c r="T39" i="27" s="1"/>
  <c r="T40" i="27" s="1"/>
  <c r="U39" i="27" s="1"/>
  <c r="U40" i="27" s="1"/>
  <c r="V40" i="27" s="1"/>
  <c r="W40" i="27" s="1"/>
  <c r="S40" i="69"/>
  <c r="T39" i="69" s="1"/>
  <c r="T40" i="69" s="1"/>
  <c r="U39" i="69" s="1"/>
  <c r="U40" i="69" s="1"/>
  <c r="V40" i="69" s="1"/>
  <c r="W40" i="69" s="1"/>
  <c r="V39" i="69"/>
  <c r="V39" i="124"/>
  <c r="S40" i="124"/>
  <c r="T39" i="124" s="1"/>
  <c r="T40" i="124" s="1"/>
  <c r="U39" i="124" s="1"/>
  <c r="U40" i="124" s="1"/>
  <c r="V40" i="124" s="1"/>
  <c r="W40" i="124" s="1"/>
  <c r="V39" i="15"/>
  <c r="S40" i="15"/>
  <c r="T39" i="15" s="1"/>
  <c r="T40" i="15" s="1"/>
  <c r="U39" i="15" s="1"/>
  <c r="U40" i="15" s="1"/>
  <c r="V40" i="15" s="1"/>
  <c r="W40" i="15" s="1"/>
  <c r="V39" i="107"/>
  <c r="S40" i="107"/>
  <c r="T39" i="107" s="1"/>
  <c r="T40" i="107" s="1"/>
  <c r="U39" i="107" s="1"/>
  <c r="U40" i="107" s="1"/>
  <c r="V40" i="107" s="1"/>
  <c r="W40" i="107" s="1"/>
  <c r="V39" i="223"/>
  <c r="S40" i="223"/>
  <c r="T39" i="223" s="1"/>
  <c r="T40" i="223" s="1"/>
  <c r="U39" i="223" s="1"/>
  <c r="U40" i="223" s="1"/>
  <c r="V40" i="223" s="1"/>
  <c r="W40" i="223" s="1"/>
  <c r="V39" i="83"/>
  <c r="S40" i="83"/>
  <c r="T39" i="83" s="1"/>
  <c r="T40" i="83" s="1"/>
  <c r="U39" i="83" s="1"/>
  <c r="U40" i="83" s="1"/>
  <c r="V40" i="83" s="1"/>
  <c r="W40" i="83" s="1"/>
  <c r="V39" i="231"/>
  <c r="S40" i="231"/>
  <c r="T39" i="231" s="1"/>
  <c r="T40" i="231" s="1"/>
  <c r="U39" i="231" s="1"/>
  <c r="U40" i="231" s="1"/>
  <c r="V40" i="231" s="1"/>
  <c r="W40" i="231" s="1"/>
  <c r="V39" i="99"/>
  <c r="S40" i="99"/>
  <c r="T39" i="99" s="1"/>
  <c r="T40" i="99" s="1"/>
  <c r="U39" i="99" s="1"/>
  <c r="U40" i="99" s="1"/>
  <c r="V40" i="99" s="1"/>
  <c r="W40" i="99" s="1"/>
  <c r="V39" i="40"/>
  <c r="S40" i="40"/>
  <c r="T39" i="40" s="1"/>
  <c r="T40" i="40" s="1"/>
  <c r="U39" i="40" s="1"/>
  <c r="U40" i="40" s="1"/>
  <c r="V40" i="40" s="1"/>
  <c r="W40" i="40" s="1"/>
  <c r="V39" i="222"/>
  <c r="S40" i="222"/>
  <c r="T39" i="222" s="1"/>
  <c r="T40" i="222" s="1"/>
  <c r="U39" i="222" s="1"/>
  <c r="U40" i="222" s="1"/>
  <c r="V40" i="222" s="1"/>
  <c r="W40" i="222" s="1"/>
  <c r="V39" i="161"/>
  <c r="S40" i="161"/>
  <c r="T39" i="161" s="1"/>
  <c r="T40" i="161" s="1"/>
  <c r="U39" i="161" s="1"/>
  <c r="U40" i="161" s="1"/>
  <c r="V40" i="161" s="1"/>
  <c r="W40" i="161" s="1"/>
  <c r="V39" i="87"/>
  <c r="S40" i="87"/>
  <c r="T39" i="87" s="1"/>
  <c r="T40" i="87" s="1"/>
  <c r="U39" i="87" s="1"/>
  <c r="U40" i="87" s="1"/>
  <c r="V40" i="87" s="1"/>
  <c r="W40" i="87" s="1"/>
  <c r="V39" i="75"/>
  <c r="S40" i="75"/>
  <c r="T39" i="75" s="1"/>
  <c r="T40" i="75" s="1"/>
  <c r="U39" i="75" s="1"/>
  <c r="U40" i="75" s="1"/>
  <c r="V40" i="75" s="1"/>
  <c r="W40" i="75" s="1"/>
  <c r="V39" i="112"/>
  <c r="S40" i="112"/>
  <c r="T39" i="112" s="1"/>
  <c r="T40" i="112" s="1"/>
  <c r="U39" i="112" s="1"/>
  <c r="U40" i="112" s="1"/>
  <c r="V40" i="112" s="1"/>
  <c r="W40" i="112" s="1"/>
  <c r="V39" i="100"/>
  <c r="S40" i="100"/>
  <c r="T39" i="100" s="1"/>
  <c r="T40" i="100" s="1"/>
  <c r="U39" i="100" s="1"/>
  <c r="U40" i="100" s="1"/>
  <c r="V40" i="100" s="1"/>
  <c r="W40" i="100" s="1"/>
  <c r="V39" i="120"/>
  <c r="S40" i="120"/>
  <c r="T39" i="120" s="1"/>
  <c r="T40" i="120" s="1"/>
  <c r="U39" i="120" s="1"/>
  <c r="U40" i="120" s="1"/>
  <c r="V40" i="120" s="1"/>
  <c r="W40" i="120" s="1"/>
  <c r="V39" i="225"/>
  <c r="S40" i="225"/>
  <c r="T39" i="225" s="1"/>
  <c r="T40" i="225" s="1"/>
  <c r="U39" i="225" s="1"/>
  <c r="U40" i="225" s="1"/>
  <c r="V40" i="225" s="1"/>
  <c r="W40" i="225" s="1"/>
  <c r="V39" i="79"/>
  <c r="S40" i="79"/>
  <c r="T39" i="79" s="1"/>
  <c r="T40" i="79" s="1"/>
  <c r="U39" i="79" s="1"/>
  <c r="U40" i="79" s="1"/>
  <c r="V40" i="79" s="1"/>
  <c r="W40" i="79" s="1"/>
  <c r="V39" i="164"/>
  <c r="S40" i="164"/>
  <c r="T39" i="164" s="1"/>
  <c r="T40" i="164" s="1"/>
  <c r="U39" i="164" s="1"/>
  <c r="U40" i="164" s="1"/>
  <c r="V40" i="164" s="1"/>
  <c r="W40" i="164" s="1"/>
  <c r="V39" i="126"/>
  <c r="S40" i="126"/>
  <c r="T39" i="126" s="1"/>
  <c r="T40" i="126" s="1"/>
  <c r="U39" i="126" s="1"/>
  <c r="U40" i="126" s="1"/>
  <c r="V40" i="126" s="1"/>
  <c r="W40" i="126" s="1"/>
  <c r="V39" i="92"/>
  <c r="S40" i="92"/>
  <c r="T39" i="92" s="1"/>
  <c r="T40" i="92" s="1"/>
  <c r="U39" i="92" s="1"/>
  <c r="U40" i="92" s="1"/>
  <c r="V40" i="92" s="1"/>
  <c r="W40" i="92" s="1"/>
  <c r="V39" i="193"/>
  <c r="S40" i="193"/>
  <c r="T39" i="193" s="1"/>
  <c r="T40" i="193" s="1"/>
  <c r="U39" i="193" s="1"/>
  <c r="U40" i="193" s="1"/>
  <c r="V40" i="193" s="1"/>
  <c r="W40" i="193" s="1"/>
  <c r="V39" i="236"/>
  <c r="S40" i="236"/>
  <c r="T39" i="236" s="1"/>
  <c r="T40" i="236" s="1"/>
  <c r="U39" i="236" s="1"/>
  <c r="U40" i="236" s="1"/>
  <c r="V40" i="236" s="1"/>
  <c r="W40" i="236" s="1"/>
  <c r="V39" i="71"/>
  <c r="S40" i="71"/>
  <c r="T39" i="71" s="1"/>
  <c r="T40" i="71" s="1"/>
  <c r="U39" i="71" s="1"/>
  <c r="U40" i="71" s="1"/>
  <c r="V40" i="71" s="1"/>
  <c r="W40" i="71" s="1"/>
  <c r="V39" i="181"/>
  <c r="S40" i="181"/>
  <c r="T39" i="181" s="1"/>
  <c r="T40" i="181" s="1"/>
  <c r="U39" i="181" s="1"/>
  <c r="U40" i="181" s="1"/>
  <c r="V40" i="181" s="1"/>
  <c r="W40" i="181" s="1"/>
  <c r="V39" i="30"/>
  <c r="S40" i="30"/>
  <c r="T39" i="30" s="1"/>
  <c r="T40" i="30" s="1"/>
  <c r="U39" i="30" s="1"/>
  <c r="U40" i="30" s="1"/>
  <c r="V40" i="30" s="1"/>
  <c r="W40" i="30" s="1"/>
  <c r="V39" i="243"/>
  <c r="S40" i="243"/>
  <c r="T39" i="243" s="1"/>
  <c r="T40" i="243" s="1"/>
  <c r="U39" i="243" s="1"/>
  <c r="U40" i="243" s="1"/>
  <c r="V40" i="243" s="1"/>
  <c r="W40" i="243" s="1"/>
  <c r="V39" i="151"/>
  <c r="S40" i="151"/>
  <c r="T39" i="151" s="1"/>
  <c r="T40" i="151" s="1"/>
  <c r="U39" i="151" s="1"/>
  <c r="U40" i="151" s="1"/>
  <c r="V40" i="151" s="1"/>
  <c r="W40" i="151" s="1"/>
  <c r="V39" i="13"/>
  <c r="S40" i="13"/>
  <c r="T39" i="13" s="1"/>
  <c r="T40" i="13" s="1"/>
  <c r="U39" i="13" s="1"/>
  <c r="U40" i="13" s="1"/>
  <c r="V40" i="13" s="1"/>
  <c r="W40" i="13" s="1"/>
  <c r="V39" i="202"/>
  <c r="S40" i="202"/>
  <c r="T39" i="202" s="1"/>
  <c r="T40" i="202" s="1"/>
  <c r="U39" i="202" s="1"/>
  <c r="U40" i="202" s="1"/>
  <c r="V40" i="202" s="1"/>
  <c r="W40" i="202" s="1"/>
  <c r="V39" i="237"/>
  <c r="S40" i="237"/>
  <c r="T39" i="237" s="1"/>
  <c r="T40" i="237" s="1"/>
  <c r="U39" i="237" s="1"/>
  <c r="U40" i="237" s="1"/>
  <c r="V40" i="237" s="1"/>
  <c r="W40" i="237" s="1"/>
  <c r="V39" i="160"/>
  <c r="S40" i="160"/>
  <c r="T39" i="160" s="1"/>
  <c r="T40" i="160" s="1"/>
  <c r="U39" i="160" s="1"/>
  <c r="U40" i="160" s="1"/>
  <c r="V40" i="160" s="1"/>
  <c r="W40" i="160" s="1"/>
  <c r="V39" i="135"/>
  <c r="S40" i="135"/>
  <c r="T39" i="135" s="1"/>
  <c r="T40" i="135" s="1"/>
  <c r="U39" i="135" s="1"/>
  <c r="U40" i="135" s="1"/>
  <c r="V40" i="135" s="1"/>
  <c r="W40" i="135" s="1"/>
  <c r="V39" i="45"/>
  <c r="S40" i="45"/>
  <c r="T39" i="45" s="1"/>
  <c r="T40" i="45" s="1"/>
  <c r="U39" i="45" s="1"/>
  <c r="U40" i="45" s="1"/>
  <c r="V40" i="45" s="1"/>
  <c r="W40" i="45" s="1"/>
  <c r="S40" i="252"/>
  <c r="T39" i="252" s="1"/>
  <c r="T40" i="252" s="1"/>
  <c r="U39" i="252" s="1"/>
  <c r="U40" i="252" s="1"/>
  <c r="V40" i="252" s="1"/>
  <c r="W40" i="252" s="1"/>
  <c r="V39" i="252"/>
  <c r="S40" i="129"/>
  <c r="T39" i="129" s="1"/>
  <c r="T40" i="129" s="1"/>
  <c r="U39" i="129" s="1"/>
  <c r="U40" i="129" s="1"/>
  <c r="V40" i="129" s="1"/>
  <c r="W40" i="129" s="1"/>
  <c r="V39" i="129"/>
  <c r="S40" i="7"/>
  <c r="T39" i="7" s="1"/>
  <c r="T40" i="7" s="1"/>
  <c r="U39" i="7" s="1"/>
  <c r="U40" i="7" s="1"/>
  <c r="V40" i="7" s="1"/>
  <c r="W40" i="7" s="1"/>
  <c r="V39" i="7"/>
  <c r="S40" i="2"/>
  <c r="T39" i="2" s="1"/>
  <c r="T40" i="2" s="1"/>
  <c r="U39" i="2" s="1"/>
  <c r="U40" i="2" s="1"/>
  <c r="V40" i="2" s="1"/>
  <c r="W40" i="2" s="1"/>
  <c r="V39" i="2"/>
  <c r="V39" i="249"/>
  <c r="S40" i="249"/>
  <c r="T39" i="249" s="1"/>
  <c r="T40" i="249" s="1"/>
  <c r="U39" i="249" s="1"/>
  <c r="U40" i="249" s="1"/>
  <c r="V40" i="249" s="1"/>
  <c r="W40" i="249" s="1"/>
  <c r="S40" i="255"/>
  <c r="T39" i="255" s="1"/>
  <c r="T40" i="255" s="1"/>
  <c r="U39" i="255" s="1"/>
  <c r="U40" i="255" s="1"/>
  <c r="V40" i="255" s="1"/>
  <c r="W40" i="255" s="1"/>
  <c r="V39" i="255"/>
  <c r="S40" i="1"/>
  <c r="T39" i="1" s="1"/>
  <c r="T40" i="1" s="1"/>
  <c r="U39" i="1" s="1"/>
  <c r="U40" i="1" s="1"/>
  <c r="V40" i="1" s="1"/>
  <c r="W40" i="1" s="1"/>
  <c r="V39" i="1"/>
  <c r="V39" i="95"/>
  <c r="S40" i="95"/>
  <c r="T39" i="95" s="1"/>
  <c r="T40" i="95" s="1"/>
  <c r="U39" i="95" s="1"/>
  <c r="U40" i="95" s="1"/>
  <c r="V40" i="95" s="1"/>
  <c r="W40" i="95" s="1"/>
  <c r="V39" i="180"/>
  <c r="S40" i="180"/>
  <c r="T39" i="180" s="1"/>
  <c r="T40" i="180" s="1"/>
  <c r="U39" i="180" s="1"/>
  <c r="U40" i="180" s="1"/>
  <c r="V40" i="180" s="1"/>
  <c r="W40" i="180" s="1"/>
  <c r="V39" i="197"/>
  <c r="S40" i="197"/>
  <c r="T39" i="197" s="1"/>
  <c r="T40" i="197" s="1"/>
  <c r="U39" i="197" s="1"/>
  <c r="U40" i="197" s="1"/>
  <c r="V40" i="197" s="1"/>
  <c r="W40" i="197" s="1"/>
  <c r="V39" i="149"/>
  <c r="S40" i="149"/>
  <c r="T39" i="149" s="1"/>
  <c r="T40" i="149" s="1"/>
  <c r="U39" i="149" s="1"/>
  <c r="U40" i="149" s="1"/>
  <c r="V40" i="149" s="1"/>
  <c r="W40" i="149" s="1"/>
  <c r="V39" i="26"/>
  <c r="S40" i="26"/>
  <c r="T39" i="26" s="1"/>
  <c r="T40" i="26" s="1"/>
  <c r="U39" i="26" s="1"/>
  <c r="U40" i="26" s="1"/>
  <c r="V40" i="26" s="1"/>
  <c r="W40" i="26" s="1"/>
  <c r="V39" i="67"/>
  <c r="S40" i="67"/>
  <c r="T39" i="67" s="1"/>
  <c r="T40" i="67" s="1"/>
  <c r="U39" i="67" s="1"/>
  <c r="U40" i="67" s="1"/>
  <c r="V40" i="67" s="1"/>
  <c r="W40" i="67" s="1"/>
  <c r="V39" i="244"/>
  <c r="S40" i="244"/>
  <c r="T39" i="244" s="1"/>
  <c r="T40" i="244" s="1"/>
  <c r="U39" i="244" s="1"/>
  <c r="U40" i="244" s="1"/>
  <c r="V40" i="244" s="1"/>
  <c r="W40" i="244" s="1"/>
  <c r="V39" i="38"/>
  <c r="S40" i="38"/>
  <c r="T39" i="38" s="1"/>
  <c r="T40" i="38" s="1"/>
  <c r="U39" i="38" s="1"/>
  <c r="U40" i="38" s="1"/>
  <c r="V40" i="38" s="1"/>
  <c r="W40" i="38" s="1"/>
  <c r="V39" i="28"/>
  <c r="S40" i="28"/>
  <c r="T39" i="28" s="1"/>
  <c r="T40" i="28" s="1"/>
  <c r="U39" i="28" s="1"/>
  <c r="U40" i="28" s="1"/>
  <c r="V40" i="28" s="1"/>
  <c r="W40" i="28" s="1"/>
  <c r="V39" i="82"/>
  <c r="S40" i="82"/>
  <c r="T39" i="82" s="1"/>
  <c r="T40" i="82" s="1"/>
  <c r="U39" i="82" s="1"/>
  <c r="U40" i="82" s="1"/>
  <c r="V40" i="82" s="1"/>
  <c r="W40" i="82" s="1"/>
  <c r="V39" i="168"/>
  <c r="S40" i="168"/>
  <c r="T39" i="168" s="1"/>
  <c r="T40" i="168" s="1"/>
  <c r="U39" i="168" s="1"/>
  <c r="U40" i="168" s="1"/>
  <c r="V40" i="168" s="1"/>
  <c r="W40" i="168" s="1"/>
  <c r="V39" i="214"/>
  <c r="S40" i="214"/>
  <c r="T39" i="214" s="1"/>
  <c r="T40" i="214" s="1"/>
  <c r="U39" i="214" s="1"/>
  <c r="U40" i="214" s="1"/>
  <c r="V40" i="214" s="1"/>
  <c r="W40" i="214" s="1"/>
  <c r="V39" i="136"/>
  <c r="S40" i="136"/>
  <c r="T39" i="136" s="1"/>
  <c r="T40" i="136" s="1"/>
  <c r="U39" i="136" s="1"/>
  <c r="U40" i="136" s="1"/>
  <c r="V40" i="136" s="1"/>
  <c r="W40" i="136" s="1"/>
  <c r="V39" i="209"/>
  <c r="S40" i="209"/>
  <c r="T39" i="209" s="1"/>
  <c r="T40" i="209" s="1"/>
  <c r="U39" i="209" s="1"/>
  <c r="U40" i="209" s="1"/>
  <c r="V40" i="209" s="1"/>
  <c r="W40" i="209" s="1"/>
  <c r="V39" i="86"/>
  <c r="S40" i="86"/>
  <c r="T39" i="86" s="1"/>
  <c r="T40" i="86" s="1"/>
  <c r="U39" i="86" s="1"/>
  <c r="U40" i="86" s="1"/>
  <c r="V40" i="86" s="1"/>
  <c r="W40" i="86" s="1"/>
  <c r="V39" i="176"/>
  <c r="S40" i="176"/>
  <c r="T39" i="176" s="1"/>
  <c r="T40" i="176" s="1"/>
  <c r="U39" i="176" s="1"/>
  <c r="U40" i="176" s="1"/>
  <c r="V40" i="176" s="1"/>
  <c r="W40" i="176" s="1"/>
  <c r="V39" i="240"/>
  <c r="S40" i="240"/>
  <c r="T39" i="240" s="1"/>
  <c r="T40" i="240" s="1"/>
  <c r="U39" i="240" s="1"/>
  <c r="U40" i="240" s="1"/>
  <c r="V40" i="240" s="1"/>
  <c r="W40" i="240" s="1"/>
  <c r="V39" i="61"/>
  <c r="S40" i="61"/>
  <c r="T39" i="61" s="1"/>
  <c r="T40" i="61" s="1"/>
  <c r="U39" i="61" s="1"/>
  <c r="U40" i="61" s="1"/>
  <c r="V40" i="61" s="1"/>
  <c r="W40" i="61" s="1"/>
  <c r="V39" i="22"/>
  <c r="S40" i="22"/>
  <c r="T39" i="22" s="1"/>
  <c r="T40" i="22" s="1"/>
  <c r="U39" i="22" s="1"/>
  <c r="U40" i="22" s="1"/>
  <c r="V40" i="22" s="1"/>
  <c r="W40" i="22" s="1"/>
  <c r="V39" i="183"/>
  <c r="S40" i="183"/>
  <c r="T39" i="183" s="1"/>
  <c r="T40" i="183" s="1"/>
  <c r="U39" i="183" s="1"/>
  <c r="U40" i="183" s="1"/>
  <c r="V40" i="183" s="1"/>
  <c r="W40" i="183" s="1"/>
  <c r="V39" i="60"/>
  <c r="S40" i="60"/>
  <c r="T39" i="60" s="1"/>
  <c r="T40" i="60" s="1"/>
  <c r="U39" i="60" s="1"/>
  <c r="U40" i="60" s="1"/>
  <c r="V40" i="60" s="1"/>
  <c r="W40" i="60" s="1"/>
  <c r="V39" i="234"/>
  <c r="S40" i="234"/>
  <c r="T39" i="234" s="1"/>
  <c r="T40" i="234" s="1"/>
  <c r="U39" i="234" s="1"/>
  <c r="U40" i="234" s="1"/>
  <c r="V40" i="234" s="1"/>
  <c r="W40" i="234" s="1"/>
  <c r="V39" i="207"/>
  <c r="S40" i="207"/>
  <c r="T39" i="207" s="1"/>
  <c r="T40" i="207" s="1"/>
  <c r="U39" i="207" s="1"/>
  <c r="U40" i="207" s="1"/>
  <c r="V40" i="207" s="1"/>
  <c r="W40" i="207" s="1"/>
  <c r="V39" i="141"/>
  <c r="S40" i="141"/>
  <c r="T39" i="141" s="1"/>
  <c r="T40" i="141" s="1"/>
  <c r="U39" i="141" s="1"/>
  <c r="U40" i="141" s="1"/>
  <c r="V40" i="141" s="1"/>
  <c r="W40" i="141" s="1"/>
  <c r="V39" i="85"/>
  <c r="S40" i="85"/>
  <c r="T39" i="85" s="1"/>
  <c r="T40" i="85" s="1"/>
  <c r="U39" i="85" s="1"/>
  <c r="U40" i="85" s="1"/>
  <c r="V40" i="85" s="1"/>
  <c r="W40" i="85" s="1"/>
  <c r="V39" i="111"/>
  <c r="S40" i="111"/>
  <c r="T39" i="111" s="1"/>
  <c r="T40" i="111" s="1"/>
  <c r="U39" i="111" s="1"/>
  <c r="U40" i="111" s="1"/>
  <c r="V40" i="111" s="1"/>
  <c r="W40" i="111" s="1"/>
  <c r="V39" i="19"/>
  <c r="S40" i="19"/>
  <c r="T39" i="19" s="1"/>
  <c r="T40" i="19" s="1"/>
  <c r="U39" i="19" s="1"/>
  <c r="U40" i="19" s="1"/>
  <c r="V40" i="19" s="1"/>
  <c r="W40" i="19" s="1"/>
  <c r="V39" i="42"/>
  <c r="S40" i="42"/>
  <c r="T39" i="42" s="1"/>
  <c r="T40" i="42" s="1"/>
  <c r="U39" i="42" s="1"/>
  <c r="U40" i="42" s="1"/>
  <c r="V40" i="42" s="1"/>
  <c r="W40" i="42" s="1"/>
  <c r="V39" i="179"/>
  <c r="S40" i="179"/>
  <c r="T39" i="179" s="1"/>
  <c r="T40" i="179" s="1"/>
  <c r="U39" i="179" s="1"/>
  <c r="U40" i="179" s="1"/>
  <c r="V40" i="179" s="1"/>
  <c r="W40" i="179" s="1"/>
  <c r="V39" i="248"/>
  <c r="S40" i="248"/>
  <c r="T39" i="248" s="1"/>
  <c r="T40" i="248" s="1"/>
  <c r="U39" i="248" s="1"/>
  <c r="U40" i="248" s="1"/>
  <c r="V40" i="248" s="1"/>
  <c r="W40" i="248" s="1"/>
  <c r="V39" i="18"/>
  <c r="S40" i="18"/>
  <c r="T39" i="18" s="1"/>
  <c r="T40" i="18" s="1"/>
  <c r="U39" i="18" s="1"/>
  <c r="U40" i="18" s="1"/>
  <c r="V40" i="18" s="1"/>
  <c r="W40" i="18" s="1"/>
  <c r="V39" i="122"/>
  <c r="S40" i="122"/>
  <c r="T39" i="122" s="1"/>
  <c r="T40" i="122" s="1"/>
  <c r="U39" i="122" s="1"/>
  <c r="U40" i="122" s="1"/>
  <c r="V40" i="122" s="1"/>
  <c r="W40" i="122" s="1"/>
  <c r="V39" i="185"/>
  <c r="S40" i="185"/>
  <c r="T39" i="185" s="1"/>
  <c r="T40" i="185" s="1"/>
  <c r="U39" i="185" s="1"/>
  <c r="U40" i="185" s="1"/>
  <c r="V40" i="185" s="1"/>
  <c r="W40" i="185" s="1"/>
  <c r="V39" i="78"/>
  <c r="S40" i="78"/>
  <c r="T39" i="78" s="1"/>
  <c r="T40" i="78" s="1"/>
  <c r="U39" i="78" s="1"/>
  <c r="U40" i="78" s="1"/>
  <c r="V40" i="78" s="1"/>
  <c r="W40" i="78" s="1"/>
  <c r="V39" i="114"/>
  <c r="S40" i="114"/>
  <c r="T39" i="114" s="1"/>
  <c r="T40" i="114" s="1"/>
  <c r="U39" i="114" s="1"/>
  <c r="U40" i="114" s="1"/>
  <c r="V40" i="114" s="1"/>
  <c r="W40" i="114" s="1"/>
  <c r="V39" i="242"/>
  <c r="S40" i="242"/>
  <c r="T39" i="242" s="1"/>
  <c r="T40" i="242" s="1"/>
  <c r="U39" i="242" s="1"/>
  <c r="U40" i="242" s="1"/>
  <c r="V40" i="242" s="1"/>
  <c r="W40" i="242" s="1"/>
  <c r="V39" i="139"/>
  <c r="S40" i="139"/>
  <c r="T39" i="139" s="1"/>
  <c r="T40" i="139" s="1"/>
  <c r="U39" i="139" s="1"/>
  <c r="U40" i="139" s="1"/>
  <c r="V40" i="139" s="1"/>
  <c r="W40" i="139" s="1"/>
  <c r="V39" i="37"/>
  <c r="S40" i="37"/>
  <c r="T39" i="37" s="1"/>
  <c r="T40" i="37" s="1"/>
  <c r="U39" i="37" s="1"/>
  <c r="U40" i="37" s="1"/>
  <c r="V40" i="37" s="1"/>
  <c r="W40" i="37" s="1"/>
  <c r="V39" i="210"/>
  <c r="S40" i="210"/>
  <c r="T39" i="210" s="1"/>
  <c r="T40" i="210" s="1"/>
  <c r="U39" i="210" s="1"/>
  <c r="U40" i="210" s="1"/>
  <c r="V40" i="210" s="1"/>
  <c r="W40" i="210" s="1"/>
  <c r="V39" i="175"/>
  <c r="S40" i="175"/>
  <c r="T39" i="175" s="1"/>
  <c r="T40" i="175" s="1"/>
  <c r="U39" i="175" s="1"/>
  <c r="U40" i="175" s="1"/>
  <c r="V40" i="175" s="1"/>
  <c r="W40" i="175" s="1"/>
  <c r="V39" i="63"/>
  <c r="S40" i="63"/>
  <c r="T39" i="63" s="1"/>
  <c r="T40" i="63" s="1"/>
  <c r="U39" i="63" s="1"/>
  <c r="U40" i="63" s="1"/>
  <c r="V40" i="63" s="1"/>
  <c r="W40" i="63" s="1"/>
  <c r="V39" i="51"/>
  <c r="S40" i="51"/>
  <c r="T39" i="51" s="1"/>
  <c r="T40" i="51" s="1"/>
  <c r="U39" i="51" s="1"/>
  <c r="U40" i="51" s="1"/>
  <c r="V40" i="51" s="1"/>
  <c r="W40" i="51" s="1"/>
  <c r="V39" i="49"/>
  <c r="S40" i="49"/>
  <c r="T39" i="49" s="1"/>
  <c r="T40" i="49" s="1"/>
  <c r="U39" i="49" s="1"/>
  <c r="U40" i="49" s="1"/>
  <c r="V40" i="49" s="1"/>
  <c r="W40" i="49" s="1"/>
  <c r="V39" i="68"/>
  <c r="S40" i="68"/>
  <c r="T39" i="68" s="1"/>
  <c r="T40" i="68" s="1"/>
  <c r="U39" i="68" s="1"/>
  <c r="U40" i="68" s="1"/>
  <c r="V40" i="68" s="1"/>
  <c r="W40" i="68" s="1"/>
  <c r="V39" i="70"/>
  <c r="S40" i="70"/>
  <c r="T39" i="70" s="1"/>
  <c r="T40" i="70" s="1"/>
  <c r="U39" i="70" s="1"/>
  <c r="U40" i="70" s="1"/>
  <c r="V40" i="70" s="1"/>
  <c r="W40" i="70" s="1"/>
  <c r="V39" i="191"/>
  <c r="S40" i="191"/>
  <c r="T39" i="191" s="1"/>
  <c r="T40" i="191" s="1"/>
  <c r="U39" i="191" s="1"/>
  <c r="U40" i="191" s="1"/>
  <c r="V40" i="191" s="1"/>
  <c r="W40" i="191" s="1"/>
  <c r="V39" i="153"/>
  <c r="S40" i="153"/>
  <c r="T39" i="153" s="1"/>
  <c r="T40" i="153" s="1"/>
  <c r="U39" i="153" s="1"/>
  <c r="U40" i="153" s="1"/>
  <c r="V40" i="153" s="1"/>
  <c r="W40" i="153" s="1"/>
  <c r="V39" i="188"/>
  <c r="S40" i="188"/>
  <c r="T39" i="188" s="1"/>
  <c r="T40" i="188" s="1"/>
  <c r="U39" i="188" s="1"/>
  <c r="U40" i="188" s="1"/>
  <c r="V40" i="188" s="1"/>
  <c r="W40" i="188" s="1"/>
  <c r="V39" i="53"/>
  <c r="S40" i="53"/>
  <c r="T39" i="53" s="1"/>
  <c r="T40" i="53" s="1"/>
  <c r="U39" i="53" s="1"/>
  <c r="U40" i="53" s="1"/>
  <c r="V40" i="53" s="1"/>
  <c r="W40" i="53" s="1"/>
  <c r="V39" i="10"/>
  <c r="S40" i="10"/>
  <c r="T39" i="10" s="1"/>
  <c r="T40" i="10" s="1"/>
  <c r="U39" i="10" s="1"/>
  <c r="U40" i="10" s="1"/>
  <c r="V40" i="10" s="1"/>
  <c r="W40" i="10" s="1"/>
  <c r="S40" i="258"/>
  <c r="T39" i="258" s="1"/>
  <c r="T40" i="258" s="1"/>
  <c r="U39" i="258" s="1"/>
  <c r="U40" i="258" s="1"/>
  <c r="V40" i="258" s="1"/>
  <c r="W40" i="258" s="1"/>
  <c r="V39" i="258"/>
  <c r="S40" i="127"/>
  <c r="T39" i="127" s="1"/>
  <c r="T40" i="127" s="1"/>
  <c r="U39" i="127" s="1"/>
  <c r="U40" i="127" s="1"/>
  <c r="V40" i="127" s="1"/>
  <c r="W40" i="127" s="1"/>
  <c r="V39" i="127"/>
  <c r="V39" i="189"/>
  <c r="S40" i="189"/>
  <c r="T39" i="189" s="1"/>
  <c r="T40" i="189" s="1"/>
  <c r="U39" i="189" s="1"/>
  <c r="U40" i="189" s="1"/>
  <c r="V40" i="189" s="1"/>
  <c r="W40" i="189" s="1"/>
  <c r="S40" i="96"/>
  <c r="T39" i="96" s="1"/>
  <c r="T40" i="96" s="1"/>
  <c r="U39" i="96" s="1"/>
  <c r="U40" i="96" s="1"/>
  <c r="V40" i="96" s="1"/>
  <c r="W40" i="96" s="1"/>
  <c r="V39" i="96"/>
  <c r="S40" i="251"/>
  <c r="T39" i="251" s="1"/>
  <c r="T40" i="251" s="1"/>
  <c r="U39" i="251" s="1"/>
  <c r="U40" i="251" s="1"/>
  <c r="V40" i="251" s="1"/>
  <c r="W40" i="251" s="1"/>
  <c r="V39" i="251"/>
  <c r="S40" i="128"/>
  <c r="T39" i="128" s="1"/>
  <c r="T40" i="128" s="1"/>
  <c r="U39" i="128" s="1"/>
  <c r="U40" i="128" s="1"/>
  <c r="V40" i="128" s="1"/>
  <c r="W40" i="128" s="1"/>
  <c r="V39" i="128"/>
  <c r="S40" i="5"/>
  <c r="T39" i="5" s="1"/>
  <c r="T40" i="5" s="1"/>
  <c r="U39" i="5" s="1"/>
  <c r="U40" i="5" s="1"/>
  <c r="V40" i="5" s="1"/>
  <c r="W40" i="5" s="1"/>
  <c r="V39" i="5"/>
  <c r="V39" i="52"/>
  <c r="S40" i="52"/>
  <c r="T39" i="52" s="1"/>
  <c r="T40" i="52" s="1"/>
  <c r="U39" i="52" s="1"/>
  <c r="U40" i="52" s="1"/>
  <c r="V40" i="52" s="1"/>
  <c r="W40" i="52" s="1"/>
  <c r="V39" i="137"/>
  <c r="S40" i="137"/>
  <c r="T39" i="137" s="1"/>
  <c r="T40" i="137" s="1"/>
  <c r="U39" i="137" s="1"/>
  <c r="U40" i="137" s="1"/>
  <c r="V40" i="137" s="1"/>
  <c r="W40" i="137" s="1"/>
  <c r="V39" i="89"/>
  <c r="S40" i="89"/>
  <c r="T39" i="89" s="1"/>
  <c r="T40" i="89" s="1"/>
  <c r="U39" i="89" s="1"/>
  <c r="U40" i="89" s="1"/>
  <c r="V40" i="89" s="1"/>
  <c r="W40" i="89" s="1"/>
  <c r="V39" i="226"/>
  <c r="S40" i="226"/>
  <c r="T39" i="226" s="1"/>
  <c r="T40" i="226" s="1"/>
  <c r="U39" i="226" s="1"/>
  <c r="U40" i="226" s="1"/>
  <c r="V40" i="226" s="1"/>
  <c r="W40" i="226" s="1"/>
  <c r="V39" i="39"/>
  <c r="S40" i="39"/>
  <c r="T39" i="39" s="1"/>
  <c r="T40" i="39" s="1"/>
  <c r="U39" i="39" s="1"/>
  <c r="U40" i="39" s="1"/>
  <c r="V40" i="39" s="1"/>
  <c r="W40" i="39" s="1"/>
  <c r="V39" i="118"/>
  <c r="S40" i="118"/>
  <c r="T39" i="118" s="1"/>
  <c r="T40" i="118" s="1"/>
  <c r="U39" i="118" s="1"/>
  <c r="U40" i="118" s="1"/>
  <c r="V40" i="118" s="1"/>
  <c r="W40" i="118" s="1"/>
  <c r="V39" i="14"/>
  <c r="S40" i="14"/>
  <c r="T39" i="14" s="1"/>
  <c r="T40" i="14" s="1"/>
  <c r="U39" i="14" s="1"/>
  <c r="U40" i="14" s="1"/>
  <c r="V40" i="14" s="1"/>
  <c r="W40" i="14" s="1"/>
  <c r="V39" i="58"/>
  <c r="S40" i="58"/>
  <c r="T39" i="58" s="1"/>
  <c r="T40" i="58" s="1"/>
  <c r="U39" i="58" s="1"/>
  <c r="U40" i="58" s="1"/>
  <c r="V40" i="58" s="1"/>
  <c r="W40" i="58" s="1"/>
  <c r="V39" i="229"/>
  <c r="S40" i="229"/>
  <c r="T39" i="229" s="1"/>
  <c r="T40" i="229" s="1"/>
  <c r="U39" i="229" s="1"/>
  <c r="U40" i="229" s="1"/>
  <c r="V40" i="229" s="1"/>
  <c r="W40" i="229" s="1"/>
  <c r="V39" i="108"/>
  <c r="S40" i="108"/>
  <c r="T39" i="108" s="1"/>
  <c r="T40" i="108" s="1"/>
  <c r="U39" i="108" s="1"/>
  <c r="U40" i="108" s="1"/>
  <c r="V40" i="108" s="1"/>
  <c r="W40" i="108" s="1"/>
  <c r="V39" i="31"/>
  <c r="S40" i="31"/>
  <c r="T39" i="31" s="1"/>
  <c r="T40" i="31" s="1"/>
  <c r="U39" i="31" s="1"/>
  <c r="U40" i="31" s="1"/>
  <c r="V40" i="31" s="1"/>
  <c r="W40" i="31" s="1"/>
  <c r="V39" i="16"/>
  <c r="S40" i="16"/>
  <c r="T39" i="16" s="1"/>
  <c r="T40" i="16" s="1"/>
  <c r="U39" i="16" s="1"/>
  <c r="U40" i="16" s="1"/>
  <c r="V40" i="16" s="1"/>
  <c r="W40" i="16" s="1"/>
  <c r="V39" i="230"/>
  <c r="S40" i="230"/>
  <c r="T39" i="230" s="1"/>
  <c r="T40" i="230" s="1"/>
  <c r="U39" i="230" s="1"/>
  <c r="U40" i="230" s="1"/>
  <c r="V40" i="230" s="1"/>
  <c r="W40" i="230" s="1"/>
  <c r="V39" i="48"/>
  <c r="S40" i="48"/>
  <c r="T39" i="48" s="1"/>
  <c r="T40" i="48" s="1"/>
  <c r="U39" i="48" s="1"/>
  <c r="U40" i="48" s="1"/>
  <c r="V40" i="48" s="1"/>
  <c r="W40" i="48" s="1"/>
  <c r="V39" i="121"/>
  <c r="S40" i="121"/>
  <c r="T39" i="121" s="1"/>
  <c r="T40" i="121" s="1"/>
  <c r="U39" i="121" s="1"/>
  <c r="U40" i="121" s="1"/>
  <c r="V40" i="121" s="1"/>
  <c r="W40" i="121" s="1"/>
  <c r="V39" i="227"/>
  <c r="S40" i="227"/>
  <c r="T39" i="227" s="1"/>
  <c r="T40" i="227" s="1"/>
  <c r="U39" i="227" s="1"/>
  <c r="U40" i="227" s="1"/>
  <c r="V40" i="227" s="1"/>
  <c r="W40" i="227" s="1"/>
  <c r="V39" i="88"/>
  <c r="S40" i="88"/>
  <c r="T39" i="88" s="1"/>
  <c r="T40" i="88" s="1"/>
  <c r="U39" i="88" s="1"/>
  <c r="U40" i="88" s="1"/>
  <c r="V40" i="88" s="1"/>
  <c r="W40" i="88" s="1"/>
  <c r="V39" i="77"/>
  <c r="S40" i="77"/>
  <c r="T39" i="77" s="1"/>
  <c r="T40" i="77" s="1"/>
  <c r="U39" i="77" s="1"/>
  <c r="U40" i="77" s="1"/>
  <c r="V40" i="77" s="1"/>
  <c r="W40" i="77" s="1"/>
  <c r="V39" i="12"/>
  <c r="S40" i="12"/>
  <c r="T39" i="12" s="1"/>
  <c r="T40" i="12" s="1"/>
  <c r="U39" i="12" s="1"/>
  <c r="U40" i="12" s="1"/>
  <c r="V40" i="12" s="1"/>
  <c r="W40" i="12" s="1"/>
  <c r="V39" i="167"/>
  <c r="S40" i="167"/>
  <c r="T39" i="167" s="1"/>
  <c r="T40" i="167" s="1"/>
  <c r="U39" i="167" s="1"/>
  <c r="U40" i="167" s="1"/>
  <c r="V40" i="167" s="1"/>
  <c r="W40" i="167" s="1"/>
  <c r="V39" i="233"/>
  <c r="S40" i="233"/>
  <c r="T39" i="233" s="1"/>
  <c r="T40" i="233" s="1"/>
  <c r="U39" i="233" s="1"/>
  <c r="U40" i="233" s="1"/>
  <c r="V40" i="233" s="1"/>
  <c r="W40" i="233" s="1"/>
  <c r="V39" i="36"/>
  <c r="S40" i="36"/>
  <c r="T39" i="36" s="1"/>
  <c r="T40" i="36" s="1"/>
  <c r="U39" i="36" s="1"/>
  <c r="U40" i="36" s="1"/>
  <c r="V40" i="36" s="1"/>
  <c r="W40" i="36" s="1"/>
  <c r="V39" i="238"/>
  <c r="S40" i="238"/>
  <c r="T39" i="238" s="1"/>
  <c r="T40" i="238" s="1"/>
  <c r="U39" i="238" s="1"/>
  <c r="U40" i="238" s="1"/>
  <c r="V40" i="238" s="1"/>
  <c r="W40" i="238" s="1"/>
  <c r="V39" i="117"/>
  <c r="S40" i="117"/>
  <c r="T39" i="117" s="1"/>
  <c r="T40" i="117" s="1"/>
  <c r="U39" i="117" s="1"/>
  <c r="U40" i="117" s="1"/>
  <c r="V40" i="117" s="1"/>
  <c r="W40" i="117" s="1"/>
  <c r="V39" i="59"/>
  <c r="S40" i="59"/>
  <c r="T39" i="59" s="1"/>
  <c r="T40" i="59" s="1"/>
  <c r="U39" i="59" s="1"/>
  <c r="U40" i="59" s="1"/>
  <c r="V40" i="59" s="1"/>
  <c r="W40" i="59" s="1"/>
  <c r="V39" i="90"/>
  <c r="S40" i="90"/>
  <c r="T39" i="90" s="1"/>
  <c r="T40" i="90" s="1"/>
  <c r="U39" i="90" s="1"/>
  <c r="U40" i="90" s="1"/>
  <c r="V40" i="90" s="1"/>
  <c r="W40" i="90" s="1"/>
  <c r="V39" i="163"/>
  <c r="S40" i="163"/>
  <c r="T39" i="163" s="1"/>
  <c r="T40" i="163" s="1"/>
  <c r="U39" i="163" s="1"/>
  <c r="U40" i="163" s="1"/>
  <c r="V40" i="163" s="1"/>
  <c r="W40" i="163" s="1"/>
  <c r="V39" i="203"/>
  <c r="S40" i="203"/>
  <c r="T39" i="203" s="1"/>
  <c r="T40" i="203" s="1"/>
  <c r="U39" i="203" s="1"/>
  <c r="U40" i="203" s="1"/>
  <c r="V40" i="203" s="1"/>
  <c r="W40" i="203" s="1"/>
  <c r="V39" i="171"/>
  <c r="S40" i="171"/>
  <c r="T39" i="171" s="1"/>
  <c r="T40" i="171" s="1"/>
  <c r="U39" i="171" s="1"/>
  <c r="U40" i="171" s="1"/>
  <c r="V40" i="171" s="1"/>
  <c r="W40" i="171" s="1"/>
  <c r="V39" i="25"/>
  <c r="S40" i="25"/>
  <c r="T39" i="25" s="1"/>
  <c r="T40" i="25" s="1"/>
  <c r="U39" i="25" s="1"/>
  <c r="U40" i="25" s="1"/>
  <c r="V40" i="25" s="1"/>
  <c r="W40" i="25" s="1"/>
  <c r="V39" i="84"/>
  <c r="S40" i="84"/>
  <c r="T39" i="84" s="1"/>
  <c r="T40" i="84" s="1"/>
  <c r="U39" i="84" s="1"/>
  <c r="U40" i="84" s="1"/>
  <c r="V40" i="84" s="1"/>
  <c r="W40" i="84" s="1"/>
  <c r="V39" i="235"/>
  <c r="S40" i="235"/>
  <c r="T39" i="235" s="1"/>
  <c r="T40" i="235" s="1"/>
  <c r="U39" i="235" s="1"/>
  <c r="U40" i="235" s="1"/>
  <c r="V40" i="235" s="1"/>
  <c r="W40" i="235" s="1"/>
  <c r="V39" i="219"/>
  <c r="S40" i="219"/>
  <c r="T39" i="219" s="1"/>
  <c r="T40" i="219" s="1"/>
  <c r="U39" i="219" s="1"/>
  <c r="U40" i="219" s="1"/>
  <c r="V40" i="219" s="1"/>
  <c r="W40" i="219" s="1"/>
  <c r="V39" i="43"/>
  <c r="S40" i="43"/>
  <c r="T39" i="43" s="1"/>
  <c r="T40" i="43" s="1"/>
  <c r="U39" i="43" s="1"/>
  <c r="U40" i="43" s="1"/>
  <c r="V40" i="43" s="1"/>
  <c r="W40" i="43" s="1"/>
  <c r="S40" i="256"/>
  <c r="T39" i="256" s="1"/>
  <c r="T40" i="256" s="1"/>
  <c r="U39" i="256" s="1"/>
  <c r="U40" i="256" s="1"/>
  <c r="V40" i="256" s="1"/>
  <c r="W40" i="256" s="1"/>
  <c r="V39" i="256"/>
  <c r="S40" i="257"/>
  <c r="T39" i="257" s="1"/>
  <c r="T40" i="257" s="1"/>
  <c r="U39" i="257" s="1"/>
  <c r="U40" i="257" s="1"/>
  <c r="V40" i="257" s="1"/>
  <c r="W40" i="257" s="1"/>
  <c r="V39" i="257"/>
  <c r="S40" i="195"/>
  <c r="T39" i="195" s="1"/>
  <c r="T40" i="195" s="1"/>
  <c r="U39" i="195" s="1"/>
  <c r="U40" i="195" s="1"/>
  <c r="V40" i="195" s="1"/>
  <c r="W40" i="195" s="1"/>
  <c r="V39" i="195"/>
  <c r="S40" i="253"/>
  <c r="T39" i="253" s="1"/>
  <c r="T40" i="253" s="1"/>
  <c r="U39" i="253" s="1"/>
  <c r="U40" i="253" s="1"/>
  <c r="V40" i="253" s="1"/>
  <c r="W40" i="253" s="1"/>
  <c r="V39" i="253"/>
  <c r="S40" i="133"/>
  <c r="T39" i="133" s="1"/>
  <c r="T40" i="133" s="1"/>
  <c r="U39" i="133" s="1"/>
  <c r="U40" i="133" s="1"/>
  <c r="V40" i="133" s="1"/>
  <c r="W40" i="133" s="1"/>
  <c r="V39" i="133"/>
  <c r="S40" i="97"/>
  <c r="T39" i="97" s="1"/>
  <c r="T40" i="97" s="1"/>
  <c r="U39" i="97" s="1"/>
  <c r="U40" i="97" s="1"/>
  <c r="V40" i="97" s="1"/>
  <c r="W40" i="97" s="1"/>
  <c r="V39" i="97"/>
  <c r="S40" i="130"/>
  <c r="T39" i="130" s="1"/>
  <c r="T40" i="130" s="1"/>
  <c r="U39" i="130" s="1"/>
  <c r="U40" i="130" s="1"/>
  <c r="V40" i="130" s="1"/>
  <c r="W40" i="130" s="1"/>
  <c r="V39" i="130"/>
  <c r="V39" i="93"/>
  <c r="S40" i="93"/>
  <c r="T39" i="93" s="1"/>
  <c r="T40" i="93" s="1"/>
  <c r="U39" i="93" s="1"/>
  <c r="U40" i="93" s="1"/>
  <c r="V40" i="93" s="1"/>
  <c r="W40" i="93" s="1"/>
  <c r="V39" i="221"/>
  <c r="S40" i="221"/>
  <c r="T39" i="221" s="1"/>
  <c r="T40" i="221" s="1"/>
  <c r="U39" i="221" s="1"/>
  <c r="U40" i="221" s="1"/>
  <c r="V40" i="221" s="1"/>
  <c r="W40" i="221" s="1"/>
  <c r="V39" i="104"/>
  <c r="S40" i="104"/>
  <c r="T39" i="104" s="1"/>
  <c r="T40" i="104" s="1"/>
  <c r="U39" i="104" s="1"/>
  <c r="U40" i="104" s="1"/>
  <c r="V40" i="104" s="1"/>
  <c r="W40" i="104" s="1"/>
  <c r="V39" i="17"/>
  <c r="S40" i="17"/>
  <c r="T39" i="17" s="1"/>
  <c r="T40" i="17" s="1"/>
  <c r="U39" i="17" s="1"/>
  <c r="U40" i="17" s="1"/>
  <c r="V40" i="17" s="1"/>
  <c r="W40" i="17" s="1"/>
  <c r="V39" i="50"/>
  <c r="S40" i="50"/>
  <c r="T39" i="50" s="1"/>
  <c r="T40" i="50" s="1"/>
  <c r="U39" i="50" s="1"/>
  <c r="U40" i="50" s="1"/>
  <c r="V40" i="50" s="1"/>
  <c r="W40" i="50" s="1"/>
  <c r="V39" i="200"/>
  <c r="S40" i="200"/>
  <c r="T39" i="200" s="1"/>
  <c r="T40" i="200" s="1"/>
  <c r="U39" i="200" s="1"/>
  <c r="U40" i="200" s="1"/>
  <c r="V40" i="200" s="1"/>
  <c r="W40" i="200" s="1"/>
  <c r="V39" i="44"/>
  <c r="S40" i="44"/>
  <c r="T39" i="44" s="1"/>
  <c r="T40" i="44" s="1"/>
  <c r="U39" i="44" s="1"/>
  <c r="U40" i="44" s="1"/>
  <c r="V40" i="44" s="1"/>
  <c r="W40" i="44" s="1"/>
  <c r="V39" i="206"/>
  <c r="S40" i="206"/>
  <c r="T39" i="206" s="1"/>
  <c r="T40" i="206" s="1"/>
  <c r="U39" i="206" s="1"/>
  <c r="U40" i="206" s="1"/>
  <c r="V40" i="206" s="1"/>
  <c r="W40" i="206" s="1"/>
  <c r="V39" i="65"/>
  <c r="S40" i="65"/>
  <c r="T39" i="65" s="1"/>
  <c r="T40" i="65" s="1"/>
  <c r="U39" i="65" s="1"/>
  <c r="U40" i="65" s="1"/>
  <c r="V40" i="65" s="1"/>
  <c r="W40" i="65" s="1"/>
  <c r="V39" i="211"/>
  <c r="S40" i="211"/>
  <c r="T39" i="211" s="1"/>
  <c r="T40" i="211" s="1"/>
  <c r="U39" i="211" s="1"/>
  <c r="U40" i="211" s="1"/>
  <c r="V40" i="211" s="1"/>
  <c r="W40" i="211" s="1"/>
  <c r="V39" i="76"/>
  <c r="S40" i="76"/>
  <c r="T39" i="76" s="1"/>
  <c r="T40" i="76" s="1"/>
  <c r="U39" i="76" s="1"/>
  <c r="U40" i="76" s="1"/>
  <c r="V40" i="76" s="1"/>
  <c r="W40" i="76" s="1"/>
  <c r="V39" i="23"/>
  <c r="S40" i="23"/>
  <c r="T39" i="23" s="1"/>
  <c r="T40" i="23" s="1"/>
  <c r="U39" i="23" s="1"/>
  <c r="U40" i="23" s="1"/>
  <c r="V40" i="23" s="1"/>
  <c r="W40" i="23" s="1"/>
  <c r="V39" i="218"/>
  <c r="S40" i="218"/>
  <c r="T39" i="218" s="1"/>
  <c r="T40" i="218" s="1"/>
  <c r="U39" i="218" s="1"/>
  <c r="U40" i="218" s="1"/>
  <c r="V40" i="218" s="1"/>
  <c r="W40" i="218" s="1"/>
  <c r="V39" i="91"/>
  <c r="S40" i="91"/>
  <c r="T39" i="91" s="1"/>
  <c r="T40" i="91" s="1"/>
  <c r="U39" i="91" s="1"/>
  <c r="U40" i="91" s="1"/>
  <c r="V40" i="91" s="1"/>
  <c r="W40" i="91" s="1"/>
  <c r="V39" i="80"/>
  <c r="S40" i="80"/>
  <c r="T39" i="80" s="1"/>
  <c r="T40" i="80" s="1"/>
  <c r="U39" i="80" s="1"/>
  <c r="U40" i="80" s="1"/>
  <c r="V40" i="80" s="1"/>
  <c r="W40" i="80" s="1"/>
  <c r="V39" i="57"/>
  <c r="S40" i="57"/>
  <c r="T39" i="57" s="1"/>
  <c r="T40" i="57" s="1"/>
  <c r="U39" i="57" s="1"/>
  <c r="U40" i="57" s="1"/>
  <c r="V40" i="57" s="1"/>
  <c r="W40" i="57" s="1"/>
  <c r="V39" i="143"/>
  <c r="S40" i="143"/>
  <c r="T39" i="143" s="1"/>
  <c r="T40" i="143" s="1"/>
  <c r="U39" i="143" s="1"/>
  <c r="U40" i="143" s="1"/>
  <c r="V40" i="143" s="1"/>
  <c r="W40" i="143" s="1"/>
  <c r="V39" i="35"/>
  <c r="S40" i="35"/>
  <c r="T39" i="35" s="1"/>
  <c r="T40" i="35" s="1"/>
  <c r="U39" i="35" s="1"/>
  <c r="U40" i="35" s="1"/>
  <c r="V40" i="35" s="1"/>
  <c r="W40" i="35" s="1"/>
  <c r="V39" i="148"/>
  <c r="S40" i="148"/>
  <c r="T39" i="148" s="1"/>
  <c r="T40" i="148" s="1"/>
  <c r="U39" i="148" s="1"/>
  <c r="U40" i="148" s="1"/>
  <c r="V40" i="148" s="1"/>
  <c r="W40" i="148" s="1"/>
  <c r="V39" i="169"/>
  <c r="S40" i="169"/>
  <c r="T39" i="169" s="1"/>
  <c r="T40" i="169" s="1"/>
  <c r="U39" i="169" s="1"/>
  <c r="U40" i="169" s="1"/>
  <c r="V40" i="169" s="1"/>
  <c r="W40" i="169" s="1"/>
  <c r="V39" i="145"/>
  <c r="S40" i="145"/>
  <c r="T39" i="145" s="1"/>
  <c r="T40" i="145" s="1"/>
  <c r="U39" i="145" s="1"/>
  <c r="U40" i="145" s="1"/>
  <c r="V40" i="145" s="1"/>
  <c r="W40" i="145" s="1"/>
  <c r="V39" i="152"/>
  <c r="S40" i="152"/>
  <c r="T39" i="152" s="1"/>
  <c r="T40" i="152" s="1"/>
  <c r="U39" i="152" s="1"/>
  <c r="U40" i="152" s="1"/>
  <c r="V40" i="152" s="1"/>
  <c r="W40" i="152" s="1"/>
  <c r="V39" i="11"/>
  <c r="S40" i="11"/>
  <c r="T39" i="11" s="1"/>
  <c r="T40" i="11" s="1"/>
  <c r="U39" i="11" s="1"/>
  <c r="U40" i="11" s="1"/>
  <c r="V40" i="11" s="1"/>
  <c r="W40" i="11" s="1"/>
  <c r="V39" i="187"/>
  <c r="S40" i="187"/>
  <c r="T39" i="187" s="1"/>
  <c r="T40" i="187" s="1"/>
  <c r="U39" i="187" s="1"/>
  <c r="U40" i="187" s="1"/>
  <c r="V40" i="187" s="1"/>
  <c r="W40" i="187" s="1"/>
  <c r="V39" i="24"/>
  <c r="S40" i="24"/>
  <c r="T39" i="24" s="1"/>
  <c r="T40" i="24" s="1"/>
  <c r="U39" i="24" s="1"/>
  <c r="U40" i="24" s="1"/>
  <c r="V40" i="24" s="1"/>
  <c r="W40" i="24" s="1"/>
  <c r="V39" i="192"/>
  <c r="S40" i="192"/>
  <c r="T39" i="192" s="1"/>
  <c r="T40" i="192" s="1"/>
  <c r="U39" i="192" s="1"/>
  <c r="U40" i="192" s="1"/>
  <c r="V40" i="192" s="1"/>
  <c r="W40" i="192" s="1"/>
  <c r="V39" i="159"/>
  <c r="S40" i="159"/>
  <c r="T39" i="159" s="1"/>
  <c r="T40" i="159" s="1"/>
  <c r="U39" i="159" s="1"/>
  <c r="U40" i="159" s="1"/>
  <c r="V40" i="159" s="1"/>
  <c r="W40" i="159" s="1"/>
  <c r="V39" i="20"/>
  <c r="S40" i="20"/>
  <c r="T39" i="20" s="1"/>
  <c r="T40" i="20" s="1"/>
  <c r="U39" i="20" s="1"/>
  <c r="U40" i="20" s="1"/>
  <c r="V40" i="20" s="1"/>
  <c r="W40" i="20" s="1"/>
  <c r="V39" i="101"/>
  <c r="S40" i="101"/>
  <c r="T39" i="101" s="1"/>
  <c r="T40" i="101" s="1"/>
  <c r="U39" i="101" s="1"/>
  <c r="U40" i="101" s="1"/>
  <c r="V40" i="101" s="1"/>
  <c r="W40" i="101" s="1"/>
  <c r="V39" i="217"/>
  <c r="S40" i="217"/>
  <c r="T39" i="217" s="1"/>
  <c r="T40" i="217" s="1"/>
  <c r="U39" i="217" s="1"/>
  <c r="U40" i="217" s="1"/>
  <c r="V40" i="217" s="1"/>
  <c r="W40" i="217" s="1"/>
  <c r="V39" i="41"/>
  <c r="S40" i="41"/>
  <c r="T39" i="41" s="1"/>
  <c r="T40" i="41" s="1"/>
  <c r="U39" i="41" s="1"/>
  <c r="U40" i="41" s="1"/>
  <c r="V40" i="41" s="1"/>
  <c r="W40" i="41" s="1"/>
  <c r="V39" i="113"/>
  <c r="S40" i="113"/>
  <c r="T39" i="113" s="1"/>
  <c r="T40" i="113" s="1"/>
  <c r="U39" i="113" s="1"/>
  <c r="U40" i="113" s="1"/>
  <c r="V40" i="113" s="1"/>
  <c r="W40" i="113" s="1"/>
  <c r="V39" i="55"/>
  <c r="S40" i="55"/>
  <c r="T39" i="55" s="1"/>
  <c r="T40" i="55" s="1"/>
  <c r="U39" i="55" s="1"/>
  <c r="U40" i="55" s="1"/>
  <c r="V40" i="55" s="1"/>
  <c r="W40" i="55" s="1"/>
  <c r="V39" i="165"/>
  <c r="S40" i="165"/>
  <c r="T39" i="165" s="1"/>
  <c r="T40" i="165" s="1"/>
  <c r="U39" i="165" s="1"/>
  <c r="U40" i="165" s="1"/>
  <c r="V40" i="165" s="1"/>
  <c r="W40" i="165" s="1"/>
  <c r="V39" i="177"/>
  <c r="S40" i="177"/>
  <c r="T39" i="177" s="1"/>
  <c r="T40" i="177" s="1"/>
  <c r="U39" i="177" s="1"/>
  <c r="U40" i="177" s="1"/>
  <c r="V40" i="177" s="1"/>
  <c r="W40" i="177" s="1"/>
  <c r="V39" i="172"/>
  <c r="S40" i="172"/>
  <c r="T39" i="172" s="1"/>
  <c r="T40" i="172" s="1"/>
  <c r="U39" i="172" s="1"/>
  <c r="U40" i="172" s="1"/>
  <c r="V40" i="172" s="1"/>
  <c r="W40" i="172" s="1"/>
  <c r="V39" i="54"/>
  <c r="S40" i="54"/>
  <c r="T39" i="54" s="1"/>
  <c r="T40" i="54" s="1"/>
  <c r="U39" i="54" s="1"/>
  <c r="U40" i="54" s="1"/>
  <c r="V40" i="54" s="1"/>
  <c r="W40" i="54" s="1"/>
  <c r="V39" i="81"/>
  <c r="S40" i="81"/>
  <c r="T39" i="81" s="1"/>
  <c r="T40" i="81" s="1"/>
  <c r="U39" i="81" s="1"/>
  <c r="U40" i="81" s="1"/>
  <c r="V40" i="81" s="1"/>
  <c r="W40" i="81" s="1"/>
  <c r="V39" i="213"/>
  <c r="S40" i="213"/>
  <c r="T39" i="213" s="1"/>
  <c r="T40" i="213" s="1"/>
  <c r="U39" i="213" s="1"/>
  <c r="U40" i="213" s="1"/>
  <c r="V40" i="213" s="1"/>
  <c r="W40" i="213" s="1"/>
  <c r="V39" i="239"/>
  <c r="S40" i="239"/>
  <c r="T39" i="239" s="1"/>
  <c r="T40" i="239" s="1"/>
  <c r="U39" i="239" s="1"/>
  <c r="U40" i="239" s="1"/>
  <c r="V40" i="239" s="1"/>
  <c r="W40" i="239" s="1"/>
  <c r="V39" i="215"/>
  <c r="S40" i="215"/>
  <c r="T39" i="215" s="1"/>
  <c r="T40" i="215" s="1"/>
  <c r="U39" i="215" s="1"/>
  <c r="U40" i="215" s="1"/>
  <c r="V40" i="215" s="1"/>
  <c r="W40" i="215" s="1"/>
  <c r="V39" i="33"/>
  <c r="S40" i="33"/>
  <c r="T39" i="33" s="1"/>
  <c r="T40" i="33" s="1"/>
  <c r="U39" i="33" s="1"/>
  <c r="U40" i="33" s="1"/>
  <c r="V40" i="33" s="1"/>
  <c r="W40" i="33" s="1"/>
  <c r="V39" i="173"/>
  <c r="S40" i="173"/>
  <c r="T39" i="173" s="1"/>
  <c r="T40" i="173" s="1"/>
  <c r="U39" i="173" s="1"/>
  <c r="U40" i="173" s="1"/>
  <c r="V40" i="173" s="1"/>
  <c r="W40" i="173" s="1"/>
  <c r="V39" i="204"/>
  <c r="S40" i="204"/>
  <c r="T39" i="204" s="1"/>
  <c r="T40" i="204" s="1"/>
  <c r="U39" i="204" s="1"/>
  <c r="U40" i="204" s="1"/>
  <c r="V40" i="204" s="1"/>
  <c r="W40" i="204" s="1"/>
  <c r="V39" i="241"/>
  <c r="S40" i="241"/>
  <c r="T39" i="241" s="1"/>
  <c r="T40" i="241" s="1"/>
  <c r="U39" i="241" s="1"/>
  <c r="U40" i="241" s="1"/>
  <c r="V40" i="241" s="1"/>
  <c r="W40" i="241" s="1"/>
  <c r="V39" i="47"/>
  <c r="S40" i="47"/>
  <c r="T39" i="47" s="1"/>
  <c r="T40" i="47" s="1"/>
  <c r="U39" i="47" s="1"/>
  <c r="U40" i="47" s="1"/>
  <c r="V40" i="47" s="1"/>
  <c r="W40" i="47" s="1"/>
  <c r="S40" i="199"/>
  <c r="T39" i="199" s="1"/>
  <c r="T40" i="199" s="1"/>
  <c r="U39" i="199" s="1"/>
  <c r="U40" i="199" s="1"/>
  <c r="V40" i="199" s="1"/>
  <c r="W40" i="199" s="1"/>
  <c r="V39" i="199"/>
  <c r="V39" i="32"/>
  <c r="S40" i="32"/>
  <c r="T39" i="32" s="1"/>
  <c r="T40" i="32" s="1"/>
  <c r="U39" i="32" s="1"/>
  <c r="U40" i="32" s="1"/>
  <c r="V40" i="32" s="1"/>
  <c r="W40" i="32" s="1"/>
  <c r="V39" i="64"/>
  <c r="S40" i="64"/>
  <c r="T39" i="64" s="1"/>
  <c r="T40" i="64" s="1"/>
  <c r="U39" i="64" s="1"/>
  <c r="U40" i="64" s="1"/>
  <c r="V40" i="64" s="1"/>
  <c r="W40" i="64" s="1"/>
  <c r="V39" i="157"/>
  <c r="S40" i="157"/>
  <c r="T39" i="157" s="1"/>
  <c r="T40" i="157" s="1"/>
  <c r="U39" i="157" s="1"/>
  <c r="U40" i="157" s="1"/>
  <c r="V40" i="157" s="1"/>
  <c r="W40" i="157" s="1"/>
  <c r="S40" i="6"/>
  <c r="T39" i="6" s="1"/>
  <c r="T40" i="6" s="1"/>
  <c r="U39" i="6" s="1"/>
  <c r="U40" i="6" s="1"/>
  <c r="V40" i="6" s="1"/>
  <c r="W40" i="6" s="1"/>
  <c r="V39" i="6"/>
  <c r="V39" i="147"/>
  <c r="S40" i="147"/>
  <c r="T39" i="147" s="1"/>
  <c r="T40" i="147" s="1"/>
  <c r="U39" i="147" s="1"/>
  <c r="U40" i="147" s="1"/>
  <c r="V40" i="147" s="1"/>
  <c r="W40" i="147" s="1"/>
  <c r="V39" i="245"/>
  <c r="S40" i="245"/>
  <c r="T39" i="245" s="1"/>
  <c r="T40" i="245" s="1"/>
  <c r="U39" i="245" s="1"/>
  <c r="U40" i="245" s="1"/>
  <c r="V40" i="245" s="1"/>
  <c r="W40" i="245" s="1"/>
  <c r="V39" i="184"/>
  <c r="S40" i="184"/>
  <c r="T39" i="184" s="1"/>
  <c r="T40" i="184" s="1"/>
  <c r="U39" i="184" s="1"/>
  <c r="U40" i="184" s="1"/>
  <c r="V40" i="184" s="1"/>
  <c r="W40" i="184" s="1"/>
  <c r="V39" i="74"/>
  <c r="S40" i="74"/>
  <c r="T39" i="74" s="1"/>
  <c r="T40" i="74" s="1"/>
  <c r="U39" i="74" s="1"/>
  <c r="U40" i="74" s="1"/>
  <c r="V40" i="74" s="1"/>
  <c r="W40" i="74" s="1"/>
  <c r="V39" i="105"/>
  <c r="S40" i="105"/>
  <c r="T39" i="105" s="1"/>
  <c r="T40" i="105" s="1"/>
  <c r="U39" i="105" s="1"/>
  <c r="U40" i="105" s="1"/>
  <c r="V40" i="105" s="1"/>
  <c r="W40" i="105" s="1"/>
  <c r="V39" i="56"/>
  <c r="S40" i="56"/>
  <c r="T39" i="56" s="1"/>
  <c r="T40" i="56" s="1"/>
  <c r="U39" i="56" s="1"/>
  <c r="U40" i="56" s="1"/>
  <c r="V40" i="56" s="1"/>
  <c r="W40" i="56" s="1"/>
  <c r="V39" i="72"/>
  <c r="S40" i="72"/>
  <c r="T39" i="72" s="1"/>
  <c r="T40" i="72" s="1"/>
  <c r="U39" i="72" s="1"/>
  <c r="U40" i="72" s="1"/>
  <c r="V40" i="72" s="1"/>
  <c r="W40" i="72" s="1"/>
  <c r="V39" i="186" l="1"/>
  <c r="S40" i="186"/>
  <c r="T39" i="186" s="1"/>
  <c r="T40" i="186" s="1"/>
  <c r="U39" i="186" s="1"/>
  <c r="U40" i="186" s="1"/>
  <c r="V40" i="186" s="1"/>
  <c r="W40" i="186" s="1"/>
  <c r="V39" i="212"/>
  <c r="S40" i="212"/>
  <c r="T39" i="212" s="1"/>
  <c r="T40" i="212" s="1"/>
  <c r="U39" i="212" s="1"/>
  <c r="U40" i="212" s="1"/>
  <c r="V40" i="212" s="1"/>
  <c r="W40" i="212" s="1"/>
  <c r="V39" i="174"/>
  <c r="S40" i="174"/>
  <c r="T39" i="174" s="1"/>
  <c r="T40" i="174" s="1"/>
  <c r="U39" i="174" s="1"/>
  <c r="U40" i="174" s="1"/>
  <c r="V40" i="174" s="1"/>
  <c r="W40" i="174" s="1"/>
  <c r="V39" i="205"/>
  <c r="S40" i="205"/>
  <c r="T39" i="205" s="1"/>
  <c r="T40" i="205" s="1"/>
  <c r="U39" i="205" s="1"/>
  <c r="U40" i="205" s="1"/>
  <c r="V40" i="205" s="1"/>
  <c r="W40" i="205" s="1"/>
  <c r="V39" i="216"/>
  <c r="S40" i="216"/>
  <c r="T39" i="216" s="1"/>
  <c r="T40" i="216" s="1"/>
  <c r="U39" i="216" s="1"/>
  <c r="U40" i="216" s="1"/>
  <c r="V40" i="216" s="1"/>
  <c r="W40" i="216" s="1"/>
  <c r="V39" i="134"/>
  <c r="S40" i="134"/>
  <c r="T39" i="134" s="1"/>
  <c r="T40" i="134" s="1"/>
  <c r="U39" i="134" s="1"/>
  <c r="U40" i="134" s="1"/>
  <c r="V40" i="134" s="1"/>
  <c r="W40" i="134" s="1"/>
  <c r="S40" i="138"/>
  <c r="T39" i="138" s="1"/>
  <c r="T40" i="138" s="1"/>
  <c r="U39" i="138" s="1"/>
  <c r="U40" i="138" s="1"/>
  <c r="V40" i="138" s="1"/>
  <c r="W40" i="138" s="1"/>
  <c r="V39" i="138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<sst xmlns="http://schemas.openxmlformats.org/spreadsheetml/2006/main" count="27090" uniqueCount="324">
  <si>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</si>
  <si>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</si>
  <si>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</si>
  <si>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</si>
  <si>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</si>
  <si>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</si>
  <si>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</si>
  <si>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</si>
  <si>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</si>
  <si>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</si>
  <si>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</si>
  <si>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</si>
  <si>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</si>
  <si>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</si>
  <si>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</si>
  <si>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</si>
  <si>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</si>
  <si>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</si>
  <si>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</si>
  <si>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</si>
  <si>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</si>
  <si>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</si>
  <si>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</si>
  <si>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</si>
  <si>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</si>
  <si>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</si>
  <si>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</si>
  <si>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</si>
  <si>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</si>
  <si>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</si>
  <si>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</si>
  <si>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</si>
  <si>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</si>
  <si>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</si>
  <si>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</si>
  <si>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</si>
  <si>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</si>
  <si>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</si>
  <si>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</si>
  <si>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</si>
  <si>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</si>
  <si>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</si>
  <si>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</si>
  <si>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</si>
  <si>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</si>
  <si>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</si>
  <si>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</si>
  <si>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</si>
  <si>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</si>
  <si>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</si>
  <si>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</si>
  <si>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</si>
  <si>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</si>
  <si>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</si>
  <si>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</si>
  <si>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</si>
  <si>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</si>
  <si>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</si>
  <si>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</si>
  <si>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</si>
  <si>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</si>
  <si>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</si>
  <si>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</si>
  <si>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</si>
  <si>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2021 (Figures Finalised as at 2022/01/29)</t>
  </si>
  <si>
    <t>Eastern Cape: Dr Beyers Naude (EC101) - Table C7 Quarterly Budgeted Cash Flows ( Water management                                   ) for 2nd Quarter ended 31 December 2021 (Figures Finalised as at 2022/01/29)</t>
  </si>
  <si>
    <t>Eastern Cape: Blue Crane Route (EC102) - Table C7 Quarterly Budgeted Cash Flows ( Water management                                   ) for 2nd Quarter ended 31 December 2021 (Figures Finalised as at 2022/01/29)</t>
  </si>
  <si>
    <t>Eastern Cape: Makana (EC104) - Table C7 Quarterly Budgeted Cash Flows ( Water management                                   ) for 2nd Quarter ended 31 December 2021 (Figures Finalised as at 2022/01/29)</t>
  </si>
  <si>
    <t>Eastern Cape: Ndlambe (EC105) - Table C7 Quarterly Budgeted Cash Flows ( Water management                                   ) for 2nd Quarter ended 31 December 2021 (Figures Finalised as at 2022/01/29)</t>
  </si>
  <si>
    <t>Eastern Cape: Sundays River Valley (EC106) - Table C7 Quarterly Budgeted Cash Flows ( Water management                                   ) for 2nd Quarter ended 31 December 2021 (Figures Finalised as at 2022/01/29)</t>
  </si>
  <si>
    <t>Eastern Cape: Kouga (EC108) - Table C7 Quarterly Budgeted Cash Flows ( Water management                                   ) for 2nd Quarter ended 31 December 2021 (Figures Finalised as at 2022/01/29)</t>
  </si>
  <si>
    <t>Eastern Cape: Kou-Kamma (EC109) - Table C7 Quarterly Budgeted Cash Flows ( Water management                                   ) for 2nd Quarter ended 31 December 2021 (Figures Finalised as at 2022/01/29)</t>
  </si>
  <si>
    <t>Eastern Cape: Sarah Baartman (DC10) - Table C7 Quarterly Budgeted Cash Flows ( Water management                                   ) for 2nd Quarter ended 31 December 2021 (Figures Finalised as at 2022/01/29)</t>
  </si>
  <si>
    <t>Eastern Cape: Mbhashe (EC121) - Table C7 Quarterly Budgeted Cash Flows ( Water management                                   ) for 2nd Quarter ended 31 December 2021 (Figures Finalised as at 2022/01/29)</t>
  </si>
  <si>
    <t>Eastern Cape: Mnquma (EC122) - Table C7 Quarterly Budgeted Cash Flows ( Water management                                   ) for 2nd Quarter ended 31 December 2021 (Figures Finalised as at 2022/01/29)</t>
  </si>
  <si>
    <t>Eastern Cape: Great Kei (EC123) - Table C7 Quarterly Budgeted Cash Flows ( Water management                                   ) for 2nd Quarter ended 31 December 2021 (Figures Finalised as at 2022/01/29)</t>
  </si>
  <si>
    <t>Eastern Cape: Amahlathi (EC124) - Table C7 Quarterly Budgeted Cash Flows ( Water management                                   ) for 2nd Quarter ended 31 December 2021 (Figures Finalised as at 2022/01/29)</t>
  </si>
  <si>
    <t>Eastern Cape: Ngqushwa (EC126) - Table C7 Quarterly Budgeted Cash Flows ( Water management                                   ) for 2nd Quarter ended 31 December 2021 (Figures Finalised as at 2022/01/29)</t>
  </si>
  <si>
    <t>Eastern Cape: Raymond Mhlaba (EC129) - Table C7 Quarterly Budgeted Cash Flows ( Water management                                   ) for 2nd Quarter ended 31 December 2021 (Figures Finalised as at 2022/01/29)</t>
  </si>
  <si>
    <t>Eastern Cape: Amathole (DC12) - Table C7 Quarterly Budgeted Cash Flows ( Water management                                   ) for 2nd Quarter ended 31 December 2021 (Figures Finalised as at 2022/01/29)</t>
  </si>
  <si>
    <t>Eastern Cape: Inxuba Yethemba (EC131) - Table C7 Quarterly Budgeted Cash Flows ( Water management                                   ) for 2nd Quarter ended 31 December 2021 (Figures Finalised as at 2022/01/29)</t>
  </si>
  <si>
    <t>Eastern Cape: Intsika Yethu (EC135) - Table C7 Quarterly Budgeted Cash Flows ( Water management                                   ) for 2nd Quarter ended 31 December 2021 (Figures Finalised as at 2022/01/29)</t>
  </si>
  <si>
    <t>Eastern Cape: Emalahleni (EC) (EC136) - Table C7 Quarterly Budgeted Cash Flows ( Water management                                   ) for 2nd Quarter ended 31 December 2021 (Figures Finalised as at 2022/01/29)</t>
  </si>
  <si>
    <t>Eastern Cape: Engcobo (EC137) - Table C7 Quarterly Budgeted Cash Flows ( Water management                                   ) for 2nd Quarter ended 31 December 2021 (Figures Finalised as at 2022/01/29)</t>
  </si>
  <si>
    <t>Eastern Cape: Sakhisizwe (EC138) - Table C7 Quarterly Budgeted Cash Flows ( Water management                                   ) for 2nd Quarter ended 31 December 2021 (Figures Finalised as at 2022/01/29)</t>
  </si>
  <si>
    <t>Eastern Cape: Enoch Mgijima (EC139) - Table C7 Quarterly Budgeted Cash Flows ( Water management                                   ) for 2nd Quarter ended 31 December 2021 (Figures Finalised as at 2022/01/29)</t>
  </si>
  <si>
    <t>Eastern Cape: Chris Hani (DC13) - Table C7 Quarterly Budgeted Cash Flows ( Water management                                   ) for 2nd Quarter ended 31 December 2021 (Figures Finalised as at 2022/01/29)</t>
  </si>
  <si>
    <t>Eastern Cape: Elundini (EC141) - Table C7 Quarterly Budgeted Cash Flows ( Water management                                   ) for 2nd Quarter ended 31 December 2021 (Figures Finalised as at 2022/01/29)</t>
  </si>
  <si>
    <t>Eastern Cape: Senqu (EC142) - Table C7 Quarterly Budgeted Cash Flows ( Water management                                   ) for 2nd Quarter ended 31 December 2021 (Figures Finalised as at 2022/01/29)</t>
  </si>
  <si>
    <t>Eastern Cape: Walter Sisulu (EC145) - Table C7 Quarterly Budgeted Cash Flows ( Water management                                   ) for 2nd Quarter ended 31 December 2021 (Figures Finalised as at 2022/01/29)</t>
  </si>
  <si>
    <t>Eastern Cape: Joe Gqabi (DC14) - Table C7 Quarterly Budgeted Cash Flows ( Water management                                   ) for 2nd Quarter ended 31 December 2021 (Figures Finalised as at 2022/01/29)</t>
  </si>
  <si>
    <t>Eastern Cape: Ngquza Hills (EC153) - Table C7 Quarterly Budgeted Cash Flows ( Water management                                   ) for 2nd Quarter ended 31 December 2021 (Figures Finalised as at 2022/01/29)</t>
  </si>
  <si>
    <t>Eastern Cape: Port St Johns (EC154) - Table C7 Quarterly Budgeted Cash Flows ( Water management                                   ) for 2nd Quarter ended 31 December 2021 (Figures Finalised as at 2022/01/29)</t>
  </si>
  <si>
    <t>Eastern Cape: Nyandeni (EC155) - Table C7 Quarterly Budgeted Cash Flows ( Water management                                   ) for 2nd Quarter ended 31 December 2021 (Figures Finalised as at 2022/01/29)</t>
  </si>
  <si>
    <t>Eastern Cape: Mhlontlo (EC156) - Table C7 Quarterly Budgeted Cash Flows ( Water management                                   ) for 2nd Quarter ended 31 December 2021 (Figures Finalised as at 2022/01/29)</t>
  </si>
  <si>
    <t>Eastern Cape: King Sabata Dalindyebo (EC157) - Table C7 Quarterly Budgeted Cash Flows ( Water management                                   ) for 2nd Quarter ended 31 December 2021 (Figures Finalised as at 2022/01/29)</t>
  </si>
  <si>
    <t>Eastern Cape: O R Tambo (DC15) - Table C7 Quarterly Budgeted Cash Flows ( Water management                                   ) for 2nd Quarter ended 31 December 2021 (Figures Finalised as at 2022/01/29)</t>
  </si>
  <si>
    <t>Eastern Cape: Matatiele (EC441) - Table C7 Quarterly Budgeted Cash Flows ( Water management                                   ) for 2nd Quarter ended 31 December 2021 (Figures Finalised as at 2022/01/29)</t>
  </si>
  <si>
    <t>Eastern Cape: Umzimvubu (EC442) - Table C7 Quarterly Budgeted Cash Flows ( Water management                                   ) for 2nd Quarter ended 31 December 2021 (Figures Finalised as at 2022/01/29)</t>
  </si>
  <si>
    <t>Eastern Cape: Winnie Madikizela-Mandela (EC443) - Table C7 Quarterly Budgeted Cash Flows ( Water management                                   ) for 2nd Quarter ended 31 December 2021 (Figures Finalised as at 2022/01/29)</t>
  </si>
  <si>
    <t>Eastern Cape: Ntabankulu (EC444) - Table C7 Quarterly Budgeted Cash Flows ( Water management                                   ) for 2nd Quarter ended 31 December 2021 (Figures Finalised as at 2022/01/29)</t>
  </si>
  <si>
    <t>Eastern Cape: Alfred Nzo (DC44) - Table C7 Quarterly Budgeted Cash Flows ( Water management                                   ) for 2nd Quarter ended 31 December 2021 (Figures Finalised as at 2022/01/29)</t>
  </si>
  <si>
    <t>Free State: Mangaung (MAN) - Table C7 Quarterly Budgeted Cash Flows ( Water management                                   ) for 2nd Quarter ended 31 December 2021 (Figures Finalised as at 2022/01/29)</t>
  </si>
  <si>
    <t>Free State: Letsemeng (FS161) - Table C7 Quarterly Budgeted Cash Flows ( Water management                                   ) for 2nd Quarter ended 31 December 2021 (Figures Finalised as at 2022/01/29)</t>
  </si>
  <si>
    <t>Free State: Kopanong (FS162) - Table C7 Quarterly Budgeted Cash Flows ( Water management                                   ) for 2nd Quarter ended 31 December 2021 (Figures Finalised as at 2022/01/29)</t>
  </si>
  <si>
    <t>Free State: Mohokare (FS163) - Table C7 Quarterly Budgeted Cash Flows ( Water management                                   ) for 2nd Quarter ended 31 December 2021 (Figures Finalised as at 2022/01/29)</t>
  </si>
  <si>
    <t>Free State: Xhariep (DC16) - Table C7 Quarterly Budgeted Cash Flows ( Water management                                   ) for 2nd Quarter ended 31 December 2021 (Figures Finalised as at 2022/01/29)</t>
  </si>
  <si>
    <t>Free State: Masilonyana (FS181) - Table C7 Quarterly Budgeted Cash Flows ( Water management                                   ) for 2nd Quarter ended 31 December 2021 (Figures Finalised as at 2022/01/29)</t>
  </si>
  <si>
    <t>Free State: Tokologo (FS182) - Table C7 Quarterly Budgeted Cash Flows ( Water management                                   ) for 2nd Quarter ended 31 December 2021 (Figures Finalised as at 2022/01/29)</t>
  </si>
  <si>
    <t>Free State: Tswelopele (FS183) - Table C7 Quarterly Budgeted Cash Flows ( Water management                                   ) for 2nd Quarter ended 31 December 2021 (Figures Finalised as at 2022/01/29)</t>
  </si>
  <si>
    <t>Free State: Matjhabeng (FS184) - Table C7 Quarterly Budgeted Cash Flows ( Water management                                   ) for 2nd Quarter ended 31 December 2021 (Figures Finalised as at 2022/01/29)</t>
  </si>
  <si>
    <t>Free State: Nala (FS185) - Table C7 Quarterly Budgeted Cash Flows ( Water management                                   ) for 2nd Quarter ended 31 December 2021 (Figures Finalised as at 2022/01/29)</t>
  </si>
  <si>
    <t>Free State: Lejweleputswa (DC18) - Table C7 Quarterly Budgeted Cash Flows ( Water management                                   ) for 2nd Quarter ended 31 December 2021 (Figures Finalised as at 2022/01/29)</t>
  </si>
  <si>
    <t>Free State: Setsoto (FS191) - Table C7 Quarterly Budgeted Cash Flows ( Water management                                   ) for 2nd Quarter ended 31 December 2021 (Figures Finalised as at 2022/01/29)</t>
  </si>
  <si>
    <t>Free State: Dihlabeng (FS192) - Table C7 Quarterly Budgeted Cash Flows ( Water management                                   ) for 2nd Quarter ended 31 December 2021 (Figures Finalised as at 2022/01/29)</t>
  </si>
  <si>
    <t>Free State: Nketoana (FS193) - Table C7 Quarterly Budgeted Cash Flows ( Water management                                   ) for 2nd Quarter ended 31 December 2021 (Figures Finalised as at 2022/01/29)</t>
  </si>
  <si>
    <t>Free State: Maluti-a-Phofung (FS194) - Table C7 Quarterly Budgeted Cash Flows ( Water management                                   ) for 2nd Quarter ended 31 December 2021 (Figures Finalised as at 2022/01/29)</t>
  </si>
  <si>
    <t>Free State: Phumelela (FS195) - Table C7 Quarterly Budgeted Cash Flows ( Water management                                   ) for 2nd Quarter ended 31 December 2021 (Figures Finalised as at 2022/01/29)</t>
  </si>
  <si>
    <t>Free State: Mantsopa (FS196) - Table C7 Quarterly Budgeted Cash Flows ( Water management                                   ) for 2nd Quarter ended 31 December 2021 (Figures Finalised as at 2022/01/29)</t>
  </si>
  <si>
    <t>Free State: Thabo Mofutsanyana (DC19) - Table C7 Quarterly Budgeted Cash Flows ( Water management                                   ) for 2nd Quarter ended 31 December 2021 (Figures Finalised as at 2022/01/29)</t>
  </si>
  <si>
    <t>Free State: Moqhaka (FS201) - Table C7 Quarterly Budgeted Cash Flows ( Water management                                   ) for 2nd Quarter ended 31 December 2021 (Figures Finalised as at 2022/01/29)</t>
  </si>
  <si>
    <t>Free State: Ngwathe (FS203) - Table C7 Quarterly Budgeted Cash Flows ( Water management                                   ) for 2nd Quarter ended 31 December 2021 (Figures Finalised as at 2022/01/29)</t>
  </si>
  <si>
    <t>Free State: Metsimaholo (FS204) - Table C7 Quarterly Budgeted Cash Flows ( Water management                                   ) for 2nd Quarter ended 31 December 2021 (Figures Finalised as at 2022/01/29)</t>
  </si>
  <si>
    <t>Free State: Mafube (FS205) - Table C7 Quarterly Budgeted Cash Flows ( Water management                                   ) for 2nd Quarter ended 31 December 2021 (Figures Finalised as at 2022/01/29)</t>
  </si>
  <si>
    <t>Free State: Fezile Dabi (DC20) - Table C7 Quarterly Budgeted Cash Flows ( Water management                                   ) for 2nd Quarter ended 31 December 2021 (Figures Finalised as at 2022/01/29)</t>
  </si>
  <si>
    <t>Gauteng: City of Ekurhuleni (EKU) - Table C7 Quarterly Budgeted Cash Flows ( Water management                                   ) for 2nd Quarter ended 31 December 2021 (Figures Finalised as at 2022/01/29)</t>
  </si>
  <si>
    <t>Gauteng: City of Johannesburg (JHB) - Table C7 Quarterly Budgeted Cash Flows ( Water management                                   ) for 2nd Quarter ended 31 December 2021 (Figures Finalised as at 2022/01/29)</t>
  </si>
  <si>
    <t>Gauteng: City of Tshwane (TSH) - Table C7 Quarterly Budgeted Cash Flows ( Water management                                   ) for 2nd Quarter ended 31 December 2021 (Figures Finalised as at 2022/01/29)</t>
  </si>
  <si>
    <t>Gauteng: Emfuleni (GT421) - Table C7 Quarterly Budgeted Cash Flows ( Water management                                   ) for 2nd Quarter ended 31 December 2021 (Figures Finalised as at 2022/01/29)</t>
  </si>
  <si>
    <t>Gauteng: Midvaal (GT422) - Table C7 Quarterly Budgeted Cash Flows ( Water management                                   ) for 2nd Quarter ended 31 December 2021 (Figures Finalised as at 2022/01/29)</t>
  </si>
  <si>
    <t>Gauteng: Lesedi (GT423) - Table C7 Quarterly Budgeted Cash Flows ( Water management                                   ) for 2nd Quarter ended 31 December 2021 (Figures Finalised as at 2022/01/29)</t>
  </si>
  <si>
    <t>Gauteng: Sedibeng (DC42) - Table C7 Quarterly Budgeted Cash Flows ( Water management                                   ) for 2nd Quarter ended 31 December 2021 (Figures Finalised as at 2022/01/29)</t>
  </si>
  <si>
    <t>Gauteng: Mogale City (GT481) - Table C7 Quarterly Budgeted Cash Flows ( Water management                                   ) for 2nd Quarter ended 31 December 2021 (Figures Finalised as at 2022/01/29)</t>
  </si>
  <si>
    <t>Gauteng: Merafong City (GT484) - Table C7 Quarterly Budgeted Cash Flows ( Water management                                   ) for 2nd Quarter ended 31 December 2021 (Figures Finalised as at 2022/01/29)</t>
  </si>
  <si>
    <t>Gauteng: Rand West City (GT485) - Table C7 Quarterly Budgeted Cash Flows ( Water management                                   ) for 2nd Quarter ended 31 December 2021 (Figures Finalised as at 2022/01/29)</t>
  </si>
  <si>
    <t>Gauteng: West Rand (DC48) - Table C7 Quarterly Budgeted Cash Flows ( Water management                                   ) for 2nd Quarter ended 31 December 2021 (Figures Finalised as at 2022/01/29)</t>
  </si>
  <si>
    <t>Kwazulu-Natal: eThekwini (ETH) - Table C7 Quarterly Budgeted Cash Flows ( Water management                                   ) for 2nd Quarter ended 31 December 2021 (Figures Finalised as at 2022/01/29)</t>
  </si>
  <si>
    <t>Kwazulu-Natal: Umdoni (KZN212) - Table C7 Quarterly Budgeted Cash Flows ( Water management                                   ) for 2nd Quarter ended 31 December 2021 (Figures Finalised as at 2022/01/29)</t>
  </si>
  <si>
    <t>Kwazulu-Natal: Umzumbe (KZN213) - Table C7 Quarterly Budgeted Cash Flows ( Water management                                   ) for 2nd Quarter ended 31 December 2021 (Figures Finalised as at 2022/01/29)</t>
  </si>
  <si>
    <t>Kwazulu-Natal: uMuziwabantu (KZN214) - Table C7 Quarterly Budgeted Cash Flows ( Water management                                   ) for 2nd Quarter ended 31 December 2021 (Figures Finalised as at 2022/01/29)</t>
  </si>
  <si>
    <t>Kwazulu-Natal: Ray Nkonyeni (KZN216) - Table C7 Quarterly Budgeted Cash Flows ( Water management                                   ) for 2nd Quarter ended 31 December 2021 (Figures Finalised as at 2022/01/29)</t>
  </si>
  <si>
    <t>Kwazulu-Natal: Ugu (DC21) - Table C7 Quarterly Budgeted Cash Flows ( Water management                                   ) for 2nd Quarter ended 31 December 2021 (Figures Finalised as at 2022/01/29)</t>
  </si>
  <si>
    <t>Kwazulu-Natal: uMshwathi (KZN221) - Table C7 Quarterly Budgeted Cash Flows ( Water management                                   ) for 2nd Quarter ended 31 December 2021 (Figures Finalised as at 2022/01/29)</t>
  </si>
  <si>
    <t>Kwazulu-Natal: uMngeni (KZN222) - Table C7 Quarterly Budgeted Cash Flows ( Water management                                   ) for 2nd Quarter ended 31 December 2021 (Figures Finalised as at 2022/01/29)</t>
  </si>
  <si>
    <t>Kwazulu-Natal: Mpofana (KZN223) - Table C7 Quarterly Budgeted Cash Flows ( Water management                                   ) for 2nd Quarter ended 31 December 2021 (Figures Finalised as at 2022/01/29)</t>
  </si>
  <si>
    <t>Kwazulu-Natal: Impendle (KZN224) - Table C7 Quarterly Budgeted Cash Flows ( Water management                                   ) for 2nd Quarter ended 31 December 2021 (Figures Finalised as at 2022/01/29)</t>
  </si>
  <si>
    <t>Kwazulu-Natal: Msunduzi (KZN225) - Table C7 Quarterly Budgeted Cash Flows ( Water management                                   ) for 2nd Quarter ended 31 December 2021 (Figures Finalised as at 2022/01/29)</t>
  </si>
  <si>
    <t>Kwazulu-Natal: Mkhambathini (KZN226) - Table C7 Quarterly Budgeted Cash Flows ( Water management                                   ) for 2nd Quarter ended 31 December 2021 (Figures Finalised as at 2022/01/29)</t>
  </si>
  <si>
    <t>Kwazulu-Natal: Richmond (KZN227) - Table C7 Quarterly Budgeted Cash Flows ( Water management                                   ) for 2nd Quarter ended 31 December 2021 (Figures Finalised as at 2022/01/29)</t>
  </si>
  <si>
    <t>Kwazulu-Natal: uMgungundlovu (DC22) - Table C7 Quarterly Budgeted Cash Flows ( Water management                                   ) for 2nd Quarter ended 31 December 2021 (Figures Finalised as at 2022/01/29)</t>
  </si>
  <si>
    <t>Kwazulu-Natal: Okhahlamba (KZN235) - Table C7 Quarterly Budgeted Cash Flows ( Water management                                   ) for 2nd Quarter ended 31 December 2021 (Figures Finalised as at 2022/01/29)</t>
  </si>
  <si>
    <t>Kwazulu-Natal: Inkosi Langalibalele (KZN237) - Table C7 Quarterly Budgeted Cash Flows ( Water management                                   ) for 2nd Quarter ended 31 December 2021 (Figures Finalised as at 2022/01/29)</t>
  </si>
  <si>
    <t>Kwazulu-Natal: Alfred Duma (KZN238) - Table C7 Quarterly Budgeted Cash Flows ( Water management                                   ) for 2nd Quarter ended 31 December 2021 (Figures Finalised as at 2022/01/29)</t>
  </si>
  <si>
    <t>Kwazulu-Natal: Uthukela (DC23) - Table C7 Quarterly Budgeted Cash Flows ( Water management                                   ) for 2nd Quarter ended 31 December 2021 (Figures Finalised as at 2022/01/29)</t>
  </si>
  <si>
    <t>Kwazulu-Natal: Endumeni (KZN241) - Table C7 Quarterly Budgeted Cash Flows ( Water management                                   ) for 2nd Quarter ended 31 December 2021 (Figures Finalised as at 2022/01/29)</t>
  </si>
  <si>
    <t>Kwazulu-Natal: Nquthu (KZN242) - Table C7 Quarterly Budgeted Cash Flows ( Water management                                   ) for 2nd Quarter ended 31 December 2021 (Figures Finalised as at 2022/01/29)</t>
  </si>
  <si>
    <t>Kwazulu-Natal: Msinga (KZN244) - Table C7 Quarterly Budgeted Cash Flows ( Water management                                   ) for 2nd Quarter ended 31 December 2021 (Figures Finalised as at 2022/01/29)</t>
  </si>
  <si>
    <t>Kwazulu-Natal: Umvoti (KZN245) - Table C7 Quarterly Budgeted Cash Flows ( Water management                                   ) for 2nd Quarter ended 31 December 2021 (Figures Finalised as at 2022/01/29)</t>
  </si>
  <si>
    <t>Kwazulu-Natal: Umzinyathi (DC24) - Table C7 Quarterly Budgeted Cash Flows ( Water management                                   ) for 2nd Quarter ended 31 December 2021 (Figures Finalised as at 2022/01/29)</t>
  </si>
  <si>
    <t>Kwazulu-Natal: Newcastle (KZN252) - Table C7 Quarterly Budgeted Cash Flows ( Water management                                   ) for 2nd Quarter ended 31 December 2021 (Figures Finalised as at 2022/01/29)</t>
  </si>
  <si>
    <t>Kwazulu-Natal: Emadlangeni (KZN253) - Table C7 Quarterly Budgeted Cash Flows ( Water management                                   ) for 2nd Quarter ended 31 December 2021 (Figures Finalised as at 2022/01/29)</t>
  </si>
  <si>
    <t>Kwazulu-Natal: Dannhauser (KZN254) - Table C7 Quarterly Budgeted Cash Flows ( Water management                                   ) for 2nd Quarter ended 31 December 2021 (Figures Finalised as at 2022/01/29)</t>
  </si>
  <si>
    <t>Kwazulu-Natal: Amajuba (DC25) - Table C7 Quarterly Budgeted Cash Flows ( Water management                                   ) for 2nd Quarter ended 31 December 2021 (Figures Finalised as at 2022/01/29)</t>
  </si>
  <si>
    <t>Kwazulu-Natal: eDumbe (KZN261) - Table C7 Quarterly Budgeted Cash Flows ( Water management                                   ) for 2nd Quarter ended 31 December 2021 (Figures Finalised as at 2022/01/29)</t>
  </si>
  <si>
    <t>Kwazulu-Natal: uPhongolo (KZN262) - Table C7 Quarterly Budgeted Cash Flows ( Water management                                   ) for 2nd Quarter ended 31 December 2021 (Figures Finalised as at 2022/01/29)</t>
  </si>
  <si>
    <t>Kwazulu-Natal: Abaqulusi (KZN263) - Table C7 Quarterly Budgeted Cash Flows ( Water management                                   ) for 2nd Quarter ended 31 December 2021 (Figures Finalised as at 2022/01/29)</t>
  </si>
  <si>
    <t>Kwazulu-Natal: Nongoma (KZN265) - Table C7 Quarterly Budgeted Cash Flows ( Water management                                   ) for 2nd Quarter ended 31 December 2021 (Figures Finalised as at 2022/01/29)</t>
  </si>
  <si>
    <t>Kwazulu-Natal: Ulundi (KZN266) - Table C7 Quarterly Budgeted Cash Flows ( Water management                                   ) for 2nd Quarter ended 31 December 2021 (Figures Finalised as at 2022/01/29)</t>
  </si>
  <si>
    <t>Kwazulu-Natal: Zululand (DC26) - Table C7 Quarterly Budgeted Cash Flows ( Water management                                   ) for 2nd Quarter ended 31 December 2021 (Figures Finalised as at 2022/01/29)</t>
  </si>
  <si>
    <t>Kwazulu-Natal: Umhlabuyalingana (KZN271) - Table C7 Quarterly Budgeted Cash Flows ( Water management                                   ) for 2nd Quarter ended 31 December 2021 (Figures Finalised as at 2022/01/29)</t>
  </si>
  <si>
    <t>Kwazulu-Natal: Jozini (KZN272) - Table C7 Quarterly Budgeted Cash Flows ( Water management                                   ) for 2nd Quarter ended 31 December 2021 (Figures Finalised as at 2022/01/29)</t>
  </si>
  <si>
    <t>Kwazulu-Natal: Mtubatuba (KZN275) - Table C7 Quarterly Budgeted Cash Flows ( Water management                                   ) for 2nd Quarter ended 31 December 2021 (Figures Finalised as at 2022/01/29)</t>
  </si>
  <si>
    <t>Kwazulu-Natal: Hlabisa Big Five (KZN276) - Table C7 Quarterly Budgeted Cash Flows ( Water management                                   ) for 2nd Quarter ended 31 December 2021 (Figures Finalised as at 2022/01/29)</t>
  </si>
  <si>
    <t>Kwazulu-Natal: Umkhanyakude (DC27) - Table C7 Quarterly Budgeted Cash Flows ( Water management                                   ) for 2nd Quarter ended 31 December 2021 (Figures Finalised as at 2022/01/29)</t>
  </si>
  <si>
    <t>Kwazulu-Natal: Mfolozi (KZN281) - Table C7 Quarterly Budgeted Cash Flows ( Water management                                   ) for 2nd Quarter ended 31 December 2021 (Figures Finalised as at 2022/01/29)</t>
  </si>
  <si>
    <t>Kwazulu-Natal: uMhlathuze (KZN282) - Table C7 Quarterly Budgeted Cash Flows ( Water management                                   ) for 2nd Quarter ended 31 December 2021 (Figures Finalised as at 2022/01/29)</t>
  </si>
  <si>
    <t>Kwazulu-Natal: uMlalazi (KZN284) - Table C7 Quarterly Budgeted Cash Flows ( Water management                                   ) for 2nd Quarter ended 31 December 2021 (Figures Finalised as at 2022/01/29)</t>
  </si>
  <si>
    <t>Kwazulu-Natal: Mthonjaneni (KZN285) - Table C7 Quarterly Budgeted Cash Flows ( Water management                                   ) for 2nd Quarter ended 31 December 2021 (Figures Finalised as at 2022/01/29)</t>
  </si>
  <si>
    <t>Kwazulu-Natal: Nkandla (KZN286) - Table C7 Quarterly Budgeted Cash Flows ( Water management                                   ) for 2nd Quarter ended 31 December 2021 (Figures Finalised as at 2022/01/29)</t>
  </si>
  <si>
    <t>Kwazulu-Natal: King Cetshwayo (DC28) - Table C7 Quarterly Budgeted Cash Flows ( Water management                                   ) for 2nd Quarter ended 31 December 2021 (Figures Finalised as at 2022/01/29)</t>
  </si>
  <si>
    <t>Kwazulu-Natal: Mandeni (KZN291) - Table C7 Quarterly Budgeted Cash Flows ( Water management                                   ) for 2nd Quarter ended 31 December 2021 (Figures Finalised as at 2022/01/29)</t>
  </si>
  <si>
    <t>Kwazulu-Natal: KwaDukuza (KZN292) - Table C7 Quarterly Budgeted Cash Flows ( Water management                                   ) for 2nd Quarter ended 31 December 2021 (Figures Finalised as at 2022/01/29)</t>
  </si>
  <si>
    <t>Kwazulu-Natal: Ndwedwe (KZN293) - Table C7 Quarterly Budgeted Cash Flows ( Water management                                   ) for 2nd Quarter ended 31 December 2021 (Figures Finalised as at 2022/01/29)</t>
  </si>
  <si>
    <t>Kwazulu-Natal: Maphumulo (KZN294) - Table C7 Quarterly Budgeted Cash Flows ( Water management                                   ) for 2nd Quarter ended 31 December 2021 (Figures Finalised as at 2022/01/29)</t>
  </si>
  <si>
    <t>Kwazulu-Natal: iLembe (DC29) - Table C7 Quarterly Budgeted Cash Flows ( Water management                                   ) for 2nd Quarter ended 31 December 2021 (Figures Finalised as at 2022/01/29)</t>
  </si>
  <si>
    <t>Kwazulu-Natal: Greater Kokstad (KZN433) - Table C7 Quarterly Budgeted Cash Flows ( Water management                                   ) for 2nd Quarter ended 31 December 2021 (Figures Finalised as at 2022/01/29)</t>
  </si>
  <si>
    <t>Kwazulu-Natal: Ubuhlebezwe (KZN434) - Table C7 Quarterly Budgeted Cash Flows ( Water management                                   ) for 2nd Quarter ended 31 December 2021 (Figures Finalised as at 2022/01/29)</t>
  </si>
  <si>
    <t>Kwazulu-Natal: Umzimkhulu (KZN435) - Table C7 Quarterly Budgeted Cash Flows ( Water management                                   ) for 2nd Quarter ended 31 December 2021 (Figures Finalised as at 2022/01/29)</t>
  </si>
  <si>
    <t>Kwazulu-Natal: Dr Nkosazana Dlamini Zuma (KZN436) - Table C7 Quarterly Budgeted Cash Flows ( Water management                                   ) for 2nd Quarter ended 31 December 2021 (Figures Finalised as at 2022/01/29)</t>
  </si>
  <si>
    <t>Kwazulu-Natal: Harry Gwala (DC43) - Table C7 Quarterly Budgeted Cash Flows ( Water management                                   ) for 2nd Quarter ended 31 December 2021 (Figures Finalised as at 2022/01/29)</t>
  </si>
  <si>
    <t>Limpopo: Greater Giyani (LIM331) - Table C7 Quarterly Budgeted Cash Flows ( Water management                                   ) for 2nd Quarter ended 31 December 2021 (Figures Finalised as at 2022/01/29)</t>
  </si>
  <si>
    <t>Limpopo: Greater Letaba (LIM332) - Table C7 Quarterly Budgeted Cash Flows ( Water management                                   ) for 2nd Quarter ended 31 December 2021 (Figures Finalised as at 2022/01/29)</t>
  </si>
  <si>
    <t>Limpopo: Greater Tzaneen (LIM333) - Table C7 Quarterly Budgeted Cash Flows ( Water management                                   ) for 2nd Quarter ended 31 December 2021 (Figures Finalised as at 2022/01/29)</t>
  </si>
  <si>
    <t>Limpopo: Ba-Phalaborwa (LIM334) - Table C7 Quarterly Budgeted Cash Flows ( Water management                                   ) for 2nd Quarter ended 31 December 2021 (Figures Finalised as at 2022/01/29)</t>
  </si>
  <si>
    <t>Limpopo: Maruleng (LIM335) - Table C7 Quarterly Budgeted Cash Flows ( Water management                                   ) for 2nd Quarter ended 31 December 2021 (Figures Finalised as at 2022/01/29)</t>
  </si>
  <si>
    <t>Limpopo: Mopani (DC33) - Table C7 Quarterly Budgeted Cash Flows ( Water management                                   ) for 2nd Quarter ended 31 December 2021 (Figures Finalised as at 2022/01/29)</t>
  </si>
  <si>
    <t>Limpopo: Musina (LIM341) - Table C7 Quarterly Budgeted Cash Flows ( Water management                                   ) for 2nd Quarter ended 31 December 2021 (Figures Finalised as at 2022/01/29)</t>
  </si>
  <si>
    <t>Limpopo: Thulamela (LIM343) - Table C7 Quarterly Budgeted Cash Flows ( Water management                                   ) for 2nd Quarter ended 31 December 2021 (Figures Finalised as at 2022/01/29)</t>
  </si>
  <si>
    <t>Limpopo: Makhado (LIM344) - Table C7 Quarterly Budgeted Cash Flows ( Water management                                   ) for 2nd Quarter ended 31 December 2021 (Figures Finalised as at 2022/01/29)</t>
  </si>
  <si>
    <t>Limpopo: Collins Chabane (LIM345) - Table C7 Quarterly Budgeted Cash Flows ( Water management                                   ) for 2nd Quarter ended 31 December 2021 (Figures Finalised as at 2022/01/29)</t>
  </si>
  <si>
    <t>Limpopo: Vhembe (DC34) - Table C7 Quarterly Budgeted Cash Flows ( Water management                                   ) for 2nd Quarter ended 31 December 2021 (Figures Finalised as at 2022/01/29)</t>
  </si>
  <si>
    <t>Limpopo: Blouberg (LIM351) - Table C7 Quarterly Budgeted Cash Flows ( Water management                                   ) for 2nd Quarter ended 31 December 2021 (Figures Finalised as at 2022/01/29)</t>
  </si>
  <si>
    <t>Limpopo: Molemole (LIM353) - Table C7 Quarterly Budgeted Cash Flows ( Water management                                   ) for 2nd Quarter ended 31 December 2021 (Figures Finalised as at 2022/01/29)</t>
  </si>
  <si>
    <t>Limpopo: Polokwane (LIM354) - Table C7 Quarterly Budgeted Cash Flows ( Water management                                   ) for 2nd Quarter ended 31 December 2021 (Figures Finalised as at 2022/01/29)</t>
  </si>
  <si>
    <t>Limpopo: Lepelle-Nkumpi (LIM355) - Table C7 Quarterly Budgeted Cash Flows ( Water management                                   ) for 2nd Quarter ended 31 December 2021 (Figures Finalised as at 2022/01/29)</t>
  </si>
  <si>
    <t>Limpopo: Capricorn (DC35) - Table C7 Quarterly Budgeted Cash Flows ( Water management                                   ) for 2nd Quarter ended 31 December 2021 (Figures Finalised as at 2022/01/29)</t>
  </si>
  <si>
    <t>Limpopo: Thabazimbi (LIM361) - Table C7 Quarterly Budgeted Cash Flows ( Water management                                   ) for 2nd Quarter ended 31 December 2021 (Figures Finalised as at 2022/01/29)</t>
  </si>
  <si>
    <t>Limpopo: Lephalale (LIM362) - Table C7 Quarterly Budgeted Cash Flows ( Water management                                   ) for 2nd Quarter ended 31 December 2021 (Figures Finalised as at 2022/01/29)</t>
  </si>
  <si>
    <t>Limpopo: Bela Bela (LIM366) - Table C7 Quarterly Budgeted Cash Flows ( Water management                                   ) for 2nd Quarter ended 31 December 2021 (Figures Finalised as at 2022/01/29)</t>
  </si>
  <si>
    <t>Limpopo: Mogalakwena (LIM367) - Table C7 Quarterly Budgeted Cash Flows ( Water management                                   ) for 2nd Quarter ended 31 December 2021 (Figures Finalised as at 2022/01/29)</t>
  </si>
  <si>
    <t>Limpopo: Modimolle-Mookgopong (LIM368) - Table C7 Quarterly Budgeted Cash Flows ( Water management                                   ) for 2nd Quarter ended 31 December 2021 (Figures Finalised as at 2022/01/29)</t>
  </si>
  <si>
    <t>Limpopo: Waterberg (DC36) - Table C7 Quarterly Budgeted Cash Flows ( Water management                                   ) for 2nd Quarter ended 31 December 2021 (Figures Finalised as at 2022/01/29)</t>
  </si>
  <si>
    <t>Limpopo: Ephraim Mogale (LIM471) - Table C7 Quarterly Budgeted Cash Flows ( Water management                                   ) for 2nd Quarter ended 31 December 2021 (Figures Finalised as at 2022/01/29)</t>
  </si>
  <si>
    <t>Limpopo: Elias Motsoaledi (LIM472) - Table C7 Quarterly Budgeted Cash Flows ( Water management                                   ) for 2nd Quarter ended 31 December 2021 (Figures Finalised as at 2022/01/29)</t>
  </si>
  <si>
    <t>Limpopo: Makhuduthamaga (LIM473) - Table C7 Quarterly Budgeted Cash Flows ( Water management                                   ) for 2nd Quarter ended 31 December 2021 (Figures Finalised as at 2022/01/29)</t>
  </si>
  <si>
    <t>Limpopo: Tubatse Fetakgomo (LIM476) - Table C7 Quarterly Budgeted Cash Flows ( Water management                                   ) for 2nd Quarter ended 31 December 2021 (Figures Finalised as at 2022/01/29)</t>
  </si>
  <si>
    <t>Limpopo: Sekhukhune (DC47) - Table C7 Quarterly Budgeted Cash Flows ( Water management                                   ) for 2nd Quarter ended 31 December 2021 (Figures Finalised as at 2022/01/29)</t>
  </si>
  <si>
    <t>Mpumalanga: Albert Luthuli (MP301) - Table C7 Quarterly Budgeted Cash Flows ( Water management                                   ) for 2nd Quarter ended 31 December 2021 (Figures Finalised as at 2022/01/29)</t>
  </si>
  <si>
    <t>Mpumalanga: Msukaligwa (MP302) - Table C7 Quarterly Budgeted Cash Flows ( Water management                                   ) for 2nd Quarter ended 31 December 2021 (Figures Finalised as at 2022/01/29)</t>
  </si>
  <si>
    <t>Mpumalanga: Mkhondo (MP303) - Table C7 Quarterly Budgeted Cash Flows ( Water management                                   ) for 2nd Quarter ended 31 December 2021 (Figures Finalised as at 2022/01/29)</t>
  </si>
  <si>
    <t>Mpumalanga: Pixley Ka Seme (MP) (MP304) - Table C7 Quarterly Budgeted Cash Flows ( Water management                                   ) for 2nd Quarter ended 31 December 2021 (Figures Finalised as at 2022/01/29)</t>
  </si>
  <si>
    <t>Mpumalanga: Lekwa (MP305) - Table C7 Quarterly Budgeted Cash Flows ( Water management                                   ) for 2nd Quarter ended 31 December 2021 (Figures Finalised as at 2022/01/29)</t>
  </si>
  <si>
    <t>Mpumalanga: Dipaleseng (MP306) - Table C7 Quarterly Budgeted Cash Flows ( Water management                                   ) for 2nd Quarter ended 31 December 2021 (Figures Finalised as at 2022/01/29)</t>
  </si>
  <si>
    <t>Mpumalanga: Govan Mbeki (MP307) - Table C7 Quarterly Budgeted Cash Flows ( Water management                                   ) for 2nd Quarter ended 31 December 2021 (Figures Finalised as at 2022/01/29)</t>
  </si>
  <si>
    <t>Mpumalanga: Gert Sibande (DC30) - Table C7 Quarterly Budgeted Cash Flows ( Water management                                   ) for 2nd Quarter ended 31 December 2021 (Figures Finalised as at 2022/01/29)</t>
  </si>
  <si>
    <t>Mpumalanga: Victor Khanye (MP311) - Table C7 Quarterly Budgeted Cash Flows ( Water management                                   ) for 2nd Quarter ended 31 December 2021 (Figures Finalised as at 2022/01/29)</t>
  </si>
  <si>
    <t>Mpumalanga: Emalahleni (MP) (MP312) - Table C7 Quarterly Budgeted Cash Flows ( Water management                                   ) for 2nd Quarter ended 31 December 2021 (Figures Finalised as at 2022/01/29)</t>
  </si>
  <si>
    <t>Mpumalanga: Steve Tshwete (MP313) - Table C7 Quarterly Budgeted Cash Flows ( Water management                                   ) for 2nd Quarter ended 31 December 2021 (Figures Finalised as at 2022/01/29)</t>
  </si>
  <si>
    <t>Mpumalanga: Emakhazeni (MP314) - Table C7 Quarterly Budgeted Cash Flows ( Water management                                   ) for 2nd Quarter ended 31 December 2021 (Figures Finalised as at 2022/01/29)</t>
  </si>
  <si>
    <t>Mpumalanga: Thembisile Hani (MP315) - Table C7 Quarterly Budgeted Cash Flows ( Water management                                   ) for 2nd Quarter ended 31 December 2021 (Figures Finalised as at 2022/01/29)</t>
  </si>
  <si>
    <t>Mpumalanga: Dr J.S. Moroka (MP316) - Table C7 Quarterly Budgeted Cash Flows ( Water management                                   ) for 2nd Quarter ended 31 December 2021 (Figures Finalised as at 2022/01/29)</t>
  </si>
  <si>
    <t>Mpumalanga: Nkangala (DC31) - Table C7 Quarterly Budgeted Cash Flows ( Water management                                   ) for 2nd Quarter ended 31 December 2021 (Figures Finalised as at 2022/01/29)</t>
  </si>
  <si>
    <t>Mpumalanga: Thaba Chweu (MP321) - Table C7 Quarterly Budgeted Cash Flows ( Water management                                   ) for 2nd Quarter ended 31 December 2021 (Figures Finalised as at 2022/01/29)</t>
  </si>
  <si>
    <t>Mpumalanga: Nkomazi (MP324) - Table C7 Quarterly Budgeted Cash Flows ( Water management                                   ) for 2nd Quarter ended 31 December 2021 (Figures Finalised as at 2022/01/29)</t>
  </si>
  <si>
    <t>Mpumalanga: Bushbuckridge (MP325) - Table C7 Quarterly Budgeted Cash Flows ( Water management                                   ) for 2nd Quarter ended 31 December 2021 (Figures Finalised as at 2022/01/29)</t>
  </si>
  <si>
    <t>Mpumalanga: City of Mbombela (MP326) - Table C7 Quarterly Budgeted Cash Flows ( Water management                                   ) for 2nd Quarter ended 31 December 2021 (Figures Finalised as at 2022/01/29)</t>
  </si>
  <si>
    <t>Mpumalanga: Ehlanzeni (DC32) - Table C7 Quarterly Budgeted Cash Flows ( Water management                                   ) for 2nd Quarter ended 31 December 2021 (Figures Finalised as at 2022/01/29)</t>
  </si>
  <si>
    <t>Northern Cape: Joe Morolong (NC451) - Table C7 Quarterly Budgeted Cash Flows ( Water management                                   ) for 2nd Quarter ended 31 December 2021 (Figures Finalised as at 2022/01/29)</t>
  </si>
  <si>
    <t>Northern Cape: Ga-Segonyana (NC452) - Table C7 Quarterly Budgeted Cash Flows ( Water management                                   ) for 2nd Quarter ended 31 December 2021 (Figures Finalised as at 2022/01/29)</t>
  </si>
  <si>
    <t>Northern Cape: Gamagara (NC453) - Table C7 Quarterly Budgeted Cash Flows ( Water management                                   ) for 2nd Quarter ended 31 December 2021 (Figures Finalised as at 2022/01/29)</t>
  </si>
  <si>
    <t>Northern Cape: John Taolo Gaetsewe (DC45) - Table C7 Quarterly Budgeted Cash Flows ( Water management                                   ) for 2nd Quarter ended 31 December 2021 (Figures Finalised as at 2022/01/29)</t>
  </si>
  <si>
    <t>Northern Cape: Richtersveld (NC061) - Table C7 Quarterly Budgeted Cash Flows ( Water management                                   ) for 2nd Quarter ended 31 December 2021 (Figures Finalised as at 2022/01/29)</t>
  </si>
  <si>
    <t>Northern Cape: Nama Khoi (NC062) - Table C7 Quarterly Budgeted Cash Flows ( Water management                                   ) for 2nd Quarter ended 31 December 2021 (Figures Finalised as at 2022/01/29)</t>
  </si>
  <si>
    <t>Northern Cape: Kamiesberg (NC064) - Table C7 Quarterly Budgeted Cash Flows ( Water management                                   ) for 2nd Quarter ended 31 December 2021 (Figures Finalised as at 2022/01/29)</t>
  </si>
  <si>
    <t>Northern Cape: Hantam (NC065) - Table C7 Quarterly Budgeted Cash Flows ( Water management                                   ) for 2nd Quarter ended 31 December 2021 (Figures Finalised as at 2022/01/29)</t>
  </si>
  <si>
    <t>Northern Cape: Karoo Hoogland (NC066) - Table C7 Quarterly Budgeted Cash Flows ( Water management                                   ) for 2nd Quarter ended 31 December 2021 (Figures Finalised as at 2022/01/29)</t>
  </si>
  <si>
    <t>Northern Cape: Khai-Ma (NC067) - Table C7 Quarterly Budgeted Cash Flows ( Water management                                   ) for 2nd Quarter ended 31 December 2021 (Figures Finalised as at 2022/01/29)</t>
  </si>
  <si>
    <t>Northern Cape: Namakwa (DC6) - Table C7 Quarterly Budgeted Cash Flows ( Water management                                   ) for 2nd Quarter ended 31 December 2021 (Figures Finalised as at 2022/01/29)</t>
  </si>
  <si>
    <t>Northern Cape: Ubuntu (NC071) - Table C7 Quarterly Budgeted Cash Flows ( Water management                                   ) for 2nd Quarter ended 31 December 2021 (Figures Finalised as at 2022/01/29)</t>
  </si>
  <si>
    <t>Northern Cape: Umsobomvu (NC072) - Table C7 Quarterly Budgeted Cash Flows ( Water management                                   ) for 2nd Quarter ended 31 December 2021 (Figures Finalised as at 2022/01/29)</t>
  </si>
  <si>
    <t>Northern Cape: Emthanjeni (NC073) - Table C7 Quarterly Budgeted Cash Flows ( Water management                                   ) for 2nd Quarter ended 31 December 2021 (Figures Finalised as at 2022/01/29)</t>
  </si>
  <si>
    <t>Northern Cape: Kareeberg (NC074) - Table C7 Quarterly Budgeted Cash Flows ( Water management                                   ) for 2nd Quarter ended 31 December 2021 (Figures Finalised as at 2022/01/29)</t>
  </si>
  <si>
    <t>Northern Cape: Renosterberg (NC075) - Table C7 Quarterly Budgeted Cash Flows ( Water management                                   ) for 2nd Quarter ended 31 December 2021 (Figures Finalised as at 2022/01/29)</t>
  </si>
  <si>
    <t>Northern Cape: Thembelihle (NC076) - Table C7 Quarterly Budgeted Cash Flows ( Water management                                   ) for 2nd Quarter ended 31 December 2021 (Figures Finalised as at 2022/01/29)</t>
  </si>
  <si>
    <t>Northern Cape: Siyathemba (NC077) - Table C7 Quarterly Budgeted Cash Flows ( Water management                                   ) for 2nd Quarter ended 31 December 2021 (Figures Finalised as at 2022/01/29)</t>
  </si>
  <si>
    <t>Northern Cape: Siyancuma (NC078) - Table C7 Quarterly Budgeted Cash Flows ( Water management                                   ) for 2nd Quarter ended 31 December 2021 (Figures Finalised as at 2022/01/29)</t>
  </si>
  <si>
    <t>Northern Cape: Pixley Ka Seme (NC) (DC7) - Table C7 Quarterly Budgeted Cash Flows ( Water management                                   ) for 2nd Quarter ended 31 December 2021 (Figures Finalised as at 2022/01/29)</t>
  </si>
  <si>
    <t>Northern Cape: !Kai! Garib (NC082) - Table C7 Quarterly Budgeted Cash Flows ( Water management                                   ) for 2nd Quarter ended 31 December 2021 (Figures Finalised as at 2022/01/29)</t>
  </si>
  <si>
    <t>Northern Cape: !Kheis (NC084) - Table C7 Quarterly Budgeted Cash Flows ( Water management                                   ) for 2nd Quarter ended 31 December 2021 (Figures Finalised as at 2022/01/29)</t>
  </si>
  <si>
    <t>Northern Cape: Tsantsabane (NC085) - Table C7 Quarterly Budgeted Cash Flows ( Water management                                   ) for 2nd Quarter ended 31 December 2021 (Figures Finalised as at 2022/01/29)</t>
  </si>
  <si>
    <t>Northern Cape: Kgatelopele (NC086) - Table C7 Quarterly Budgeted Cash Flows ( Water management                                   ) for 2nd Quarter ended 31 December 2021 (Figures Finalised as at 2022/01/29)</t>
  </si>
  <si>
    <t>Northern Cape: Dawid Kruiper (NC087) - Table C7 Quarterly Budgeted Cash Flows ( Water management                                   ) for 2nd Quarter ended 31 December 2021 (Figures Finalised as at 2022/01/29)</t>
  </si>
  <si>
    <t>Northern Cape: Z F Mgcawu (DC8) - Table C7 Quarterly Budgeted Cash Flows ( Water management                                   ) for 2nd Quarter ended 31 December 2021 (Figures Finalised as at 2022/01/29)</t>
  </si>
  <si>
    <t>Northern Cape: Sol Plaatje (NC091) - Table C7 Quarterly Budgeted Cash Flows ( Water management                                   ) for 2nd Quarter ended 31 December 2021 (Figures Finalised as at 2022/01/29)</t>
  </si>
  <si>
    <t>Northern Cape: Dikgatlong (NC092) - Table C7 Quarterly Budgeted Cash Flows ( Water management                                   ) for 2nd Quarter ended 31 December 2021 (Figures Finalised as at 2022/01/29)</t>
  </si>
  <si>
    <t>Northern Cape: Magareng (NC093) - Table C7 Quarterly Budgeted Cash Flows ( Water management                                   ) for 2nd Quarter ended 31 December 2021 (Figures Finalised as at 2022/01/29)</t>
  </si>
  <si>
    <t>Northern Cape: Phokwane (NC094) - Table C7 Quarterly Budgeted Cash Flows ( Water management                                   ) for 2nd Quarter ended 31 December 2021 (Figures Finalised as at 2022/01/29)</t>
  </si>
  <si>
    <t>Northern Cape: Frances Baard (DC9) - Table C7 Quarterly Budgeted Cash Flows ( Water management                                   ) for 2nd Quarter ended 31 December 2021 (Figures Finalised as at 2022/01/29)</t>
  </si>
  <si>
    <t>North West: Moretele (NW371) - Table C7 Quarterly Budgeted Cash Flows ( Water management                                   ) for 2nd Quarter ended 31 December 2021 (Figures Finalised as at 2022/01/29)</t>
  </si>
  <si>
    <t>North West: Madibeng (NW372) - Table C7 Quarterly Budgeted Cash Flows ( Water management                                   ) for 2nd Quarter ended 31 December 2021 (Figures Finalised as at 2022/01/29)</t>
  </si>
  <si>
    <t>North West: Rustenburg (NW373) - Table C7 Quarterly Budgeted Cash Flows ( Water management                                   ) for 2nd Quarter ended 31 December 2021 (Figures Finalised as at 2022/01/29)</t>
  </si>
  <si>
    <t>North West: Kgetlengrivier (NW374) - Table C7 Quarterly Budgeted Cash Flows ( Water management                                   ) for 2nd Quarter ended 31 December 2021 (Figures Finalised as at 2022/01/29)</t>
  </si>
  <si>
    <t>North West: Moses Kotane (NW375) - Table C7 Quarterly Budgeted Cash Flows ( Water management                                   ) for 2nd Quarter ended 31 December 2021 (Figures Finalised as at 2022/01/29)</t>
  </si>
  <si>
    <t>North West: Bojanala Platinum (DC37) - Table C7 Quarterly Budgeted Cash Flows ( Water management                                   ) for 2nd Quarter ended 31 December 2021 (Figures Finalised as at 2022/01/29)</t>
  </si>
  <si>
    <t>North West: Ratlou (NW381) - Table C7 Quarterly Budgeted Cash Flows ( Water management                                   ) for 2nd Quarter ended 31 December 2021 (Figures Finalised as at 2022/01/29)</t>
  </si>
  <si>
    <t>North West: Tswaing (NW382) - Table C7 Quarterly Budgeted Cash Flows ( Water management                                   ) for 2nd Quarter ended 31 December 2021 (Figures Finalised as at 2022/01/29)</t>
  </si>
  <si>
    <t>North West: Mafikeng (NW383) - Table C7 Quarterly Budgeted Cash Flows ( Water management                                   ) for 2nd Quarter ended 31 December 2021 (Figures Finalised as at 2022/01/29)</t>
  </si>
  <si>
    <t>North West: Ditsobotla (NW384) - Table C7 Quarterly Budgeted Cash Flows ( Water management                                   ) for 2nd Quarter ended 31 December 2021 (Figures Finalised as at 2022/01/29)</t>
  </si>
  <si>
    <t>North West: Ramotshere Moiloa (NW385) - Table C7 Quarterly Budgeted Cash Flows ( Water management                                   ) for 2nd Quarter ended 31 December 2021 (Figures Finalised as at 2022/01/29)</t>
  </si>
  <si>
    <t>North West: Ngaka Modiri Molema (DC38) - Table C7 Quarterly Budgeted Cash Flows ( Water management                                   ) for 2nd Quarter ended 31 December 2021 (Figures Finalised as at 2022/01/29)</t>
  </si>
  <si>
    <t>North West: Naledi (NW) (NW392) - Table C7 Quarterly Budgeted Cash Flows ( Water management                                   ) for 2nd Quarter ended 31 December 2021 (Figures Finalised as at 2022/01/29)</t>
  </si>
  <si>
    <t>North West: Mamusa (NW393) - Table C7 Quarterly Budgeted Cash Flows ( Water management                                   ) for 2nd Quarter ended 31 December 2021 (Figures Finalised as at 2022/01/29)</t>
  </si>
  <si>
    <t>North West: Greater Taung (NW394) - Table C7 Quarterly Budgeted Cash Flows ( Water management                                   ) for 2nd Quarter ended 31 December 2021 (Figures Finalised as at 2022/01/29)</t>
  </si>
  <si>
    <t>North West: Lekwa-Teemane (NW396) - Table C7 Quarterly Budgeted Cash Flows ( Water management                                   ) for 2nd Quarter ended 31 December 2021 (Figures Finalised as at 2022/01/29)</t>
  </si>
  <si>
    <t>North West: Kagisano-Molopo (NW397) - Table C7 Quarterly Budgeted Cash Flows ( Water management                                   ) for 2nd Quarter ended 31 December 2021 (Figures Finalised as at 2022/01/29)</t>
  </si>
  <si>
    <t>North West: Dr Ruth Segomotsi Mompati (DC39) - Table C7 Quarterly Budgeted Cash Flows ( Water management                                   ) for 2nd Quarter ended 31 December 2021 (Figures Finalised as at 2022/01/29)</t>
  </si>
  <si>
    <t>North West: City of Matlosana (NW403) - Table C7 Quarterly Budgeted Cash Flows ( Water management                                   ) for 2nd Quarter ended 31 December 2021 (Figures Finalised as at 2022/01/29)</t>
  </si>
  <si>
    <t>North West: Maquassi Hills (NW404) - Table C7 Quarterly Budgeted Cash Flows ( Water management                                   ) for 2nd Quarter ended 31 December 2021 (Figures Finalised as at 2022/01/29)</t>
  </si>
  <si>
    <t>North West: J B Marks (NW405) - Table C7 Quarterly Budgeted Cash Flows ( Water management                                   ) for 2nd Quarter ended 31 December 2021 (Figures Finalised as at 2022/01/29)</t>
  </si>
  <si>
    <t>North West: Dr Kenneth Kaunda (DC40) - Table C7 Quarterly Budgeted Cash Flows ( Water management                                   ) for 2nd Quarter ended 31 December 2021 (Figures Finalised as at 2022/01/29)</t>
  </si>
  <si>
    <t>Western Cape: Cape Town (CPT) - Table C7 Quarterly Budgeted Cash Flows ( Water management                                   ) for 2nd Quarter ended 31 December 2021 (Figures Finalised as at 2022/01/29)</t>
  </si>
  <si>
    <t>Western Cape: Matzikama (WC011) - Table C7 Quarterly Budgeted Cash Flows ( Water management                                   ) for 2nd Quarter ended 31 December 2021 (Figures Finalised as at 2022/01/29)</t>
  </si>
  <si>
    <t>Western Cape: Cederberg (WC012) - Table C7 Quarterly Budgeted Cash Flows ( Water management                                   ) for 2nd Quarter ended 31 December 2021 (Figures Finalised as at 2022/01/29)</t>
  </si>
  <si>
    <t>Western Cape: Bergrivier (WC013) - Table C7 Quarterly Budgeted Cash Flows ( Water management                                   ) for 2nd Quarter ended 31 December 2021 (Figures Finalised as at 2022/01/29)</t>
  </si>
  <si>
    <t>Western Cape: Saldanha Bay (WC014) - Table C7 Quarterly Budgeted Cash Flows ( Water management                                   ) for 2nd Quarter ended 31 December 2021 (Figures Finalised as at 2022/01/29)</t>
  </si>
  <si>
    <t>Western Cape: Swartland (WC015) - Table C7 Quarterly Budgeted Cash Flows ( Water management                                   ) for 2nd Quarter ended 31 December 2021 (Figures Finalised as at 2022/01/29)</t>
  </si>
  <si>
    <t>Western Cape: West Coast (DC1) - Table C7 Quarterly Budgeted Cash Flows ( Water management                                   ) for 2nd Quarter ended 31 December 2021 (Figures Finalised as at 2022/01/29)</t>
  </si>
  <si>
    <t>Western Cape: Witzenberg (WC022) - Table C7 Quarterly Budgeted Cash Flows ( Water management                                   ) for 2nd Quarter ended 31 December 2021 (Figures Finalised as at 2022/01/29)</t>
  </si>
  <si>
    <t>Western Cape: Drakenstein (WC023) - Table C7 Quarterly Budgeted Cash Flows ( Water management                                   ) for 2nd Quarter ended 31 December 2021 (Figures Finalised as at 2022/01/29)</t>
  </si>
  <si>
    <t>Western Cape: Stellenbosch (WC024) - Table C7 Quarterly Budgeted Cash Flows ( Water management                                   ) for 2nd Quarter ended 31 December 2021 (Figures Finalised as at 2022/01/29)</t>
  </si>
  <si>
    <t>Western Cape: Breede Valley (WC025) - Table C7 Quarterly Budgeted Cash Flows ( Water management                                   ) for 2nd Quarter ended 31 December 2021 (Figures Finalised as at 2022/01/29)</t>
  </si>
  <si>
    <t>Western Cape: Langeberg (WC026) - Table C7 Quarterly Budgeted Cash Flows ( Water management                                   ) for 2nd Quarter ended 31 December 2021 (Figures Finalised as at 2022/01/29)</t>
  </si>
  <si>
    <t>Western Cape: Cape Winelands DM (DC2) - Table C7 Quarterly Budgeted Cash Flows ( Water management                                   ) for 2nd Quarter ended 31 December 2021 (Figures Finalised as at 2022/01/29)</t>
  </si>
  <si>
    <t>Western Cape: Theewaterskloof (WC031) - Table C7 Quarterly Budgeted Cash Flows ( Water management                                   ) for 2nd Quarter ended 31 December 2021 (Figures Finalised as at 2022/01/29)</t>
  </si>
  <si>
    <t>Western Cape: Overstrand (WC032) - Table C7 Quarterly Budgeted Cash Flows ( Water management                                   ) for 2nd Quarter ended 31 December 2021 (Figures Finalised as at 2022/01/29)</t>
  </si>
  <si>
    <t>Western Cape: Cape Agulhas (WC033) - Table C7 Quarterly Budgeted Cash Flows ( Water management                                   ) for 2nd Quarter ended 31 December 2021 (Figures Finalised as at 2022/01/29)</t>
  </si>
  <si>
    <t>Western Cape: Swellendam (WC034) - Table C7 Quarterly Budgeted Cash Flows ( Water management                                   ) for 2nd Quarter ended 31 December 2021 (Figures Finalised as at 2022/01/29)</t>
  </si>
  <si>
    <t>Western Cape: Overberg (DC3) - Table C7 Quarterly Budgeted Cash Flows ( Water management                                   ) for 2nd Quarter ended 31 December 2021 (Figures Finalised as at 2022/01/29)</t>
  </si>
  <si>
    <t>Western Cape: Kannaland (WC041) - Table C7 Quarterly Budgeted Cash Flows ( Water management                                   ) for 2nd Quarter ended 31 December 2021 (Figures Finalised as at 2022/01/29)</t>
  </si>
  <si>
    <t>Western Cape: Hessequa (WC042) - Table C7 Quarterly Budgeted Cash Flows ( Water management                                   ) for 2nd Quarter ended 31 December 2021 (Figures Finalised as at 2022/01/29)</t>
  </si>
  <si>
    <t>Western Cape: Mossel Bay (WC043) - Table C7 Quarterly Budgeted Cash Flows ( Water management                                   ) for 2nd Quarter ended 31 December 2021 (Figures Finalised as at 2022/01/29)</t>
  </si>
  <si>
    <t>Western Cape: George (WC044) - Table C7 Quarterly Budgeted Cash Flows ( Water management                                   ) for 2nd Quarter ended 31 December 2021 (Figures Finalised as at 2022/01/29)</t>
  </si>
  <si>
    <t>Western Cape: Oudtshoorn (WC045) - Table C7 Quarterly Budgeted Cash Flows ( Water management                                   ) for 2nd Quarter ended 31 December 2021 (Figures Finalised as at 2022/01/29)</t>
  </si>
  <si>
    <t>Western Cape: Bitou (WC047) - Table C7 Quarterly Budgeted Cash Flows ( Water management                                   ) for 2nd Quarter ended 31 December 2021 (Figures Finalised as at 2022/01/29)</t>
  </si>
  <si>
    <t>Western Cape: Knysna (WC048) - Table C7 Quarterly Budgeted Cash Flows ( Water management                                   ) for 2nd Quarter ended 31 December 2021 (Figures Finalised as at 2022/01/29)</t>
  </si>
  <si>
    <t>Western Cape: Garden Route (DC4) - Table C7 Quarterly Budgeted Cash Flows ( Water management                                   ) for 2nd Quarter ended 31 December 2021 (Figures Finalised as at 2022/01/29)</t>
  </si>
  <si>
    <t>Western Cape: Laingsburg (WC051) - Table C7 Quarterly Budgeted Cash Flows ( Water management                                   ) for 2nd Quarter ended 31 December 2021 (Figures Finalised as at 2022/01/29)</t>
  </si>
  <si>
    <t>Western Cape: Prince Albert (WC052) - Table C7 Quarterly Budgeted Cash Flows ( Water management                                   ) for 2nd Quarter ended 31 December 2021 (Figures Finalised as at 2022/01/29)</t>
  </si>
  <si>
    <t>Western Cape: Beaufort West (WC053) - Table C7 Quarterly Budgeted Cash Flows ( Water management                                   ) for 2nd Quarter ended 31 December 2021 (Figures Finalised as at 2022/01/29)</t>
  </si>
  <si>
    <t>Western Cape: Central Karoo (DC5)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</si>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</sst>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-901376934</v>
      </c>
      <c r="F14" s="20">
        <v>-983307354</v>
      </c>
      <c r="G14" s="20">
        <v>-21057394</v>
      </c>
      <c r="H14" s="20">
        <v>-39797577</v>
      </c>
      <c r="I14" s="20">
        <v>-57046369</v>
      </c>
      <c r="J14" s="20">
        <v>-117901340</v>
      </c>
      <c r="K14" s="20">
        <v>-74954784</v>
      </c>
      <c r="L14" s="20">
        <v>-77580032</v>
      </c>
      <c r="M14" s="20">
        <v>-79838829</v>
      </c>
      <c r="N14" s="20">
        <v>-232373645</v>
      </c>
      <c r="O14" s="20"/>
      <c r="P14" s="20"/>
      <c r="Q14" s="20"/>
      <c r="R14" s="20"/>
      <c r="S14" s="20"/>
      <c r="T14" s="20"/>
      <c r="U14" s="20"/>
      <c r="V14" s="20"/>
      <c r="W14" s="20">
        <v>-350274985</v>
      </c>
      <c r="X14" s="20">
        <v>-485039791</v>
      </c>
      <c r="Y14" s="20">
        <v>134764806</v>
      </c>
      <c r="Z14" s="21">
        <v>-27.784278424282927</v>
      </c>
      <c r="AA14" s="22">
        <v>-983307354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-901376934</v>
      </c>
      <c r="F17" s="28">
        <f t="shared" si="0"/>
        <v>-983307354</v>
      </c>
      <c r="G17" s="28">
        <f t="shared" si="0"/>
        <v>-21057394</v>
      </c>
      <c r="H17" s="28">
        <f t="shared" si="0"/>
        <v>-39797577</v>
      </c>
      <c r="I17" s="28">
        <f t="shared" si="0"/>
        <v>-57046369</v>
      </c>
      <c r="J17" s="28">
        <f t="shared" si="0"/>
        <v>-117901340</v>
      </c>
      <c r="K17" s="28">
        <f t="shared" si="0"/>
        <v>-74954784</v>
      </c>
      <c r="L17" s="28">
        <f t="shared" si="0"/>
        <v>-77580032</v>
      </c>
      <c r="M17" s="28">
        <f t="shared" si="0"/>
        <v>-79838829</v>
      </c>
      <c r="N17" s="28">
        <f t="shared" si="0"/>
        <v>-232373645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-350274985</v>
      </c>
      <c r="X17" s="28">
        <f t="shared" si="0"/>
        <v>-485039791</v>
      </c>
      <c r="Y17" s="28">
        <f t="shared" si="0"/>
        <v>134764806</v>
      </c>
      <c r="Z17" s="29">
        <f>+IF(X17&lt;&gt;0,+(Y17/X17)*100,0)</f>
        <v>-27.784278424282927</v>
      </c>
      <c r="AA17" s="30">
        <f>SUM(AA6:AA16)</f>
        <v>-983307354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28064273</v>
      </c>
      <c r="H33" s="36">
        <v>-27856088</v>
      </c>
      <c r="I33" s="36">
        <v>-90493</v>
      </c>
      <c r="J33" s="36">
        <v>117692</v>
      </c>
      <c r="K33" s="20">
        <v>27578</v>
      </c>
      <c r="L33" s="20">
        <v>273540</v>
      </c>
      <c r="M33" s="20">
        <v>-259067</v>
      </c>
      <c r="N33" s="20">
        <v>42051</v>
      </c>
      <c r="O33" s="36"/>
      <c r="P33" s="36"/>
      <c r="Q33" s="36"/>
      <c r="R33" s="20"/>
      <c r="S33" s="20"/>
      <c r="T33" s="20"/>
      <c r="U33" s="20"/>
      <c r="V33" s="36"/>
      <c r="W33" s="36">
        <v>159743</v>
      </c>
      <c r="X33" s="36"/>
      <c r="Y33" s="20">
        <v>159743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28064273</v>
      </c>
      <c r="H36" s="28">
        <f t="shared" si="2"/>
        <v>-27856088</v>
      </c>
      <c r="I36" s="28">
        <f t="shared" si="2"/>
        <v>-90493</v>
      </c>
      <c r="J36" s="28">
        <f t="shared" si="2"/>
        <v>117692</v>
      </c>
      <c r="K36" s="28">
        <f t="shared" si="2"/>
        <v>27578</v>
      </c>
      <c r="L36" s="28">
        <f t="shared" si="2"/>
        <v>273540</v>
      </c>
      <c r="M36" s="28">
        <f t="shared" si="2"/>
        <v>-259067</v>
      </c>
      <c r="N36" s="28">
        <f t="shared" si="2"/>
        <v>42051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159743</v>
      </c>
      <c r="X36" s="28">
        <f t="shared" si="2"/>
        <v>0</v>
      </c>
      <c r="Y36" s="28">
        <f t="shared" si="2"/>
        <v>159743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-901376934</v>
      </c>
      <c r="F38" s="2">
        <f t="shared" si="3"/>
        <v>-983307354</v>
      </c>
      <c r="G38" s="2">
        <f t="shared" si="3"/>
        <v>7006879</v>
      </c>
      <c r="H38" s="2">
        <f t="shared" si="3"/>
        <v>-67653665</v>
      </c>
      <c r="I38" s="2">
        <f t="shared" si="3"/>
        <v>-57136862</v>
      </c>
      <c r="J38" s="2">
        <f t="shared" si="3"/>
        <v>-117783648</v>
      </c>
      <c r="K38" s="2">
        <f t="shared" si="3"/>
        <v>-74927206</v>
      </c>
      <c r="L38" s="2">
        <f t="shared" si="3"/>
        <v>-77306492</v>
      </c>
      <c r="M38" s="2">
        <f t="shared" si="3"/>
        <v>-80097896</v>
      </c>
      <c r="N38" s="2">
        <f t="shared" si="3"/>
        <v>-232331594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-350115242</v>
      </c>
      <c r="X38" s="2">
        <f t="shared" si="3"/>
        <v>-485039791</v>
      </c>
      <c r="Y38" s="2">
        <f t="shared" si="3"/>
        <v>134924549</v>
      </c>
      <c r="Z38" s="34">
        <f>+IF(X38&lt;&gt;0,+(Y38/X38)*100,0)</f>
        <v>-27.817212423299924</v>
      </c>
      <c r="AA38" s="35">
        <f>+AA17+AA27+AA36</f>
        <v>-983307354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7006879</v>
      </c>
      <c r="I39" s="2">
        <f>+H40+I60</f>
        <v>-60646786</v>
      </c>
      <c r="J39" s="2">
        <f>+G39</f>
        <v>0</v>
      </c>
      <c r="K39" s="2">
        <f>+I40+K60</f>
        <v>-117783648</v>
      </c>
      <c r="L39" s="2">
        <f>+K40+L60</f>
        <v>-192710854</v>
      </c>
      <c r="M39" s="2">
        <f>+L40+M60</f>
        <v>-270017346</v>
      </c>
      <c r="N39" s="2">
        <f>+K39</f>
        <v>-117783648</v>
      </c>
      <c r="O39" s="2">
        <f>+M40+O60</f>
        <v>-350115242</v>
      </c>
      <c r="P39" s="2">
        <f>+O40+P60</f>
        <v>-350115242</v>
      </c>
      <c r="Q39" s="2">
        <f>+P40+Q60</f>
        <v>-350115242</v>
      </c>
      <c r="R39" s="2">
        <f>+O39</f>
        <v>-350115242</v>
      </c>
      <c r="S39" s="2">
        <f>+Q40+S60</f>
        <v>-350115242</v>
      </c>
      <c r="T39" s="2">
        <f>+S40+T60</f>
        <v>-350115242</v>
      </c>
      <c r="U39" s="2">
        <f>+T40+U60</f>
        <v>-350115242</v>
      </c>
      <c r="V39" s="2">
        <f>+S39</f>
        <v>-350115242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-901376934</v>
      </c>
      <c r="F40" s="45">
        <f t="shared" si="4"/>
        <v>-983307354</v>
      </c>
      <c r="G40" s="45">
        <f t="shared" si="4"/>
        <v>7006879</v>
      </c>
      <c r="H40" s="45">
        <f t="shared" si="4"/>
        <v>-60646786</v>
      </c>
      <c r="I40" s="45">
        <f t="shared" si="4"/>
        <v>-117783648</v>
      </c>
      <c r="J40" s="45">
        <f>+I40</f>
        <v>-117783648</v>
      </c>
      <c r="K40" s="45">
        <f t="shared" si="4"/>
        <v>-192710854</v>
      </c>
      <c r="L40" s="45">
        <f t="shared" si="4"/>
        <v>-270017346</v>
      </c>
      <c r="M40" s="45">
        <f t="shared" si="4"/>
        <v>-350115242</v>
      </c>
      <c r="N40" s="45">
        <f>+M40</f>
        <v>-350115242</v>
      </c>
      <c r="O40" s="45">
        <f t="shared" si="4"/>
        <v>-350115242</v>
      </c>
      <c r="P40" s="45">
        <f t="shared" si="4"/>
        <v>-350115242</v>
      </c>
      <c r="Q40" s="45">
        <f t="shared" si="4"/>
        <v>-350115242</v>
      </c>
      <c r="R40" s="45">
        <f>+Q40</f>
        <v>-350115242</v>
      </c>
      <c r="S40" s="45">
        <f t="shared" si="4"/>
        <v>-350115242</v>
      </c>
      <c r="T40" s="45">
        <f t="shared" si="4"/>
        <v>-350115242</v>
      </c>
      <c r="U40" s="45">
        <f t="shared" si="4"/>
        <v>-350115242</v>
      </c>
      <c r="V40" s="45">
        <f>+U40</f>
        <v>-350115242</v>
      </c>
      <c r="W40" s="45">
        <f>+V40</f>
        <v>-350115242</v>
      </c>
      <c r="X40" s="45">
        <f t="shared" si="4"/>
        <v>-485039791</v>
      </c>
      <c r="Y40" s="45">
        <f t="shared" si="4"/>
        <v>134924549</v>
      </c>
      <c r="Z40" s="46">
        <f>+IF(X40&lt;&gt;0,+(Y40/X40)*100,0)</f>
        <v>-27.817212423299924</v>
      </c>
      <c r="AA40" s="47">
        <f t="shared" si="4"/>
        <v>-983307354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2829937270</v>
      </c>
      <c r="F7" s="20">
        <v>2829937270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318009138</v>
      </c>
      <c r="Y7" s="20">
        <v>-318009138</v>
      </c>
      <c r="Z7" s="21">
        <v>-100</v>
      </c>
      <c r="AA7" s="22">
        <v>2829937270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2829937270</v>
      </c>
      <c r="F17" s="28">
        <f t="shared" si="0"/>
        <v>2829937270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318009138</v>
      </c>
      <c r="Y17" s="28">
        <f t="shared" si="0"/>
        <v>-318009138</v>
      </c>
      <c r="Z17" s="29">
        <f>+IF(X17&lt;&gt;0,+(Y17/X17)*100,0)</f>
        <v>-100</v>
      </c>
      <c r="AA17" s="30">
        <f>SUM(AA6:AA16)</f>
        <v>2829937270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2829937270</v>
      </c>
      <c r="F38" s="2">
        <f t="shared" si="3"/>
        <v>2829937270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318009138</v>
      </c>
      <c r="Y38" s="2">
        <f t="shared" si="3"/>
        <v>-318009138</v>
      </c>
      <c r="Z38" s="34">
        <f>+IF(X38&lt;&gt;0,+(Y38/X38)*100,0)</f>
        <v>-100</v>
      </c>
      <c r="AA38" s="35">
        <f>+AA17+AA27+AA36</f>
        <v>2829937270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2829937270</v>
      </c>
      <c r="F40" s="45">
        <f t="shared" si="4"/>
        <v>2829937270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318009138</v>
      </c>
      <c r="Y40" s="45">
        <f t="shared" si="4"/>
        <v>-318009138</v>
      </c>
      <c r="Z40" s="46">
        <f>+IF(X40&lt;&gt;0,+(Y40/X40)*100,0)</f>
        <v>-100</v>
      </c>
      <c r="AA40" s="47">
        <f t="shared" si="4"/>
        <v>2829937270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-20000</v>
      </c>
      <c r="D7" s="18"/>
      <c r="E7" s="19"/>
      <c r="F7" s="20"/>
      <c r="G7" s="20">
        <v>-5348</v>
      </c>
      <c r="H7" s="20">
        <v>-920</v>
      </c>
      <c r="I7" s="20">
        <v>-22391</v>
      </c>
      <c r="J7" s="20">
        <v>-28659</v>
      </c>
      <c r="K7" s="20">
        <v>-3272</v>
      </c>
      <c r="L7" s="20">
        <v>-84916</v>
      </c>
      <c r="M7" s="20">
        <v>4542302</v>
      </c>
      <c r="N7" s="20">
        <v>4454114</v>
      </c>
      <c r="O7" s="20"/>
      <c r="P7" s="20"/>
      <c r="Q7" s="20"/>
      <c r="R7" s="20"/>
      <c r="S7" s="20"/>
      <c r="T7" s="20"/>
      <c r="U7" s="20"/>
      <c r="V7" s="20"/>
      <c r="W7" s="20">
        <v>4425455</v>
      </c>
      <c r="X7" s="20"/>
      <c r="Y7" s="20">
        <v>4425455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647704</v>
      </c>
      <c r="L10" s="20">
        <v>601148</v>
      </c>
      <c r="M10" s="20">
        <v>734036</v>
      </c>
      <c r="N10" s="20">
        <v>1982888</v>
      </c>
      <c r="O10" s="20"/>
      <c r="P10" s="20"/>
      <c r="Q10" s="20"/>
      <c r="R10" s="20"/>
      <c r="S10" s="20"/>
      <c r="T10" s="20"/>
      <c r="U10" s="20"/>
      <c r="V10" s="20"/>
      <c r="W10" s="20">
        <v>1982888</v>
      </c>
      <c r="X10" s="20"/>
      <c r="Y10" s="20">
        <v>1982888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-5348</v>
      </c>
      <c r="H17" s="28">
        <f t="shared" si="0"/>
        <v>-920</v>
      </c>
      <c r="I17" s="28">
        <f t="shared" si="0"/>
        <v>-22391</v>
      </c>
      <c r="J17" s="28">
        <f t="shared" si="0"/>
        <v>-28659</v>
      </c>
      <c r="K17" s="28">
        <f t="shared" si="0"/>
        <v>644432</v>
      </c>
      <c r="L17" s="28">
        <f t="shared" si="0"/>
        <v>516232</v>
      </c>
      <c r="M17" s="28">
        <f t="shared" si="0"/>
        <v>5276338</v>
      </c>
      <c r="N17" s="28">
        <f t="shared" si="0"/>
        <v>6437002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6408343</v>
      </c>
      <c r="X17" s="28">
        <f t="shared" si="0"/>
        <v>0</v>
      </c>
      <c r="Y17" s="28">
        <f t="shared" si="0"/>
        <v>6408343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-5348</v>
      </c>
      <c r="H38" s="2">
        <f t="shared" si="3"/>
        <v>-920</v>
      </c>
      <c r="I38" s="2">
        <f t="shared" si="3"/>
        <v>-22391</v>
      </c>
      <c r="J38" s="2">
        <f t="shared" si="3"/>
        <v>-28659</v>
      </c>
      <c r="K38" s="2">
        <f t="shared" si="3"/>
        <v>644432</v>
      </c>
      <c r="L38" s="2">
        <f t="shared" si="3"/>
        <v>516232</v>
      </c>
      <c r="M38" s="2">
        <f t="shared" si="3"/>
        <v>5276338</v>
      </c>
      <c r="N38" s="2">
        <f t="shared" si="3"/>
        <v>6437002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6408343</v>
      </c>
      <c r="X38" s="2">
        <f t="shared" si="3"/>
        <v>0</v>
      </c>
      <c r="Y38" s="2">
        <f t="shared" si="3"/>
        <v>6408343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-5348</v>
      </c>
      <c r="I39" s="2">
        <f>+H40+I60</f>
        <v>-6268</v>
      </c>
      <c r="J39" s="2">
        <f>+G39</f>
        <v>0</v>
      </c>
      <c r="K39" s="2">
        <f>+I40+K60</f>
        <v>-28659</v>
      </c>
      <c r="L39" s="2">
        <f>+K40+L60</f>
        <v>615773</v>
      </c>
      <c r="M39" s="2">
        <f>+L40+M60</f>
        <v>1132005</v>
      </c>
      <c r="N39" s="2">
        <f>+K39</f>
        <v>-28659</v>
      </c>
      <c r="O39" s="2">
        <f>+M40+O60</f>
        <v>6408343</v>
      </c>
      <c r="P39" s="2">
        <f>+O40+P60</f>
        <v>6408343</v>
      </c>
      <c r="Q39" s="2">
        <f>+P40+Q60</f>
        <v>6408343</v>
      </c>
      <c r="R39" s="2">
        <f>+O39</f>
        <v>6408343</v>
      </c>
      <c r="S39" s="2">
        <f>+Q40+S60</f>
        <v>6408343</v>
      </c>
      <c r="T39" s="2">
        <f>+S40+T60</f>
        <v>6408343</v>
      </c>
      <c r="U39" s="2">
        <f>+T40+U60</f>
        <v>6408343</v>
      </c>
      <c r="V39" s="2">
        <f>+S39</f>
        <v>6408343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-5348</v>
      </c>
      <c r="H40" s="45">
        <f t="shared" si="4"/>
        <v>-6268</v>
      </c>
      <c r="I40" s="45">
        <f t="shared" si="4"/>
        <v>-28659</v>
      </c>
      <c r="J40" s="45">
        <f>+I40</f>
        <v>-28659</v>
      </c>
      <c r="K40" s="45">
        <f t="shared" si="4"/>
        <v>615773</v>
      </c>
      <c r="L40" s="45">
        <f t="shared" si="4"/>
        <v>1132005</v>
      </c>
      <c r="M40" s="45">
        <f t="shared" si="4"/>
        <v>6408343</v>
      </c>
      <c r="N40" s="45">
        <f>+M40</f>
        <v>6408343</v>
      </c>
      <c r="O40" s="45">
        <f t="shared" si="4"/>
        <v>6408343</v>
      </c>
      <c r="P40" s="45">
        <f t="shared" si="4"/>
        <v>6408343</v>
      </c>
      <c r="Q40" s="45">
        <f t="shared" si="4"/>
        <v>6408343</v>
      </c>
      <c r="R40" s="45">
        <f>+Q40</f>
        <v>6408343</v>
      </c>
      <c r="S40" s="45">
        <f t="shared" si="4"/>
        <v>6408343</v>
      </c>
      <c r="T40" s="45">
        <f t="shared" si="4"/>
        <v>6408343</v>
      </c>
      <c r="U40" s="45">
        <f t="shared" si="4"/>
        <v>6408343</v>
      </c>
      <c r="V40" s="45">
        <f>+U40</f>
        <v>6408343</v>
      </c>
      <c r="W40" s="45">
        <f>+V40</f>
        <v>6408343</v>
      </c>
      <c r="X40" s="45">
        <f t="shared" si="4"/>
        <v>0</v>
      </c>
      <c r="Y40" s="45">
        <f t="shared" si="4"/>
        <v>6408343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43407</v>
      </c>
      <c r="D7" s="18"/>
      <c r="E7" s="19"/>
      <c r="F7" s="20"/>
      <c r="G7" s="20"/>
      <c r="H7" s="20"/>
      <c r="I7" s="20">
        <v>5146</v>
      </c>
      <c r="J7" s="20">
        <v>5146</v>
      </c>
      <c r="K7" s="20">
        <v>168</v>
      </c>
      <c r="L7" s="20">
        <v>168</v>
      </c>
      <c r="M7" s="20"/>
      <c r="N7" s="20">
        <v>336</v>
      </c>
      <c r="O7" s="20"/>
      <c r="P7" s="20"/>
      <c r="Q7" s="20"/>
      <c r="R7" s="20"/>
      <c r="S7" s="20"/>
      <c r="T7" s="20"/>
      <c r="U7" s="20"/>
      <c r="V7" s="20"/>
      <c r="W7" s="20">
        <v>5482</v>
      </c>
      <c r="X7" s="20"/>
      <c r="Y7" s="20">
        <v>5482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10114572</v>
      </c>
      <c r="F9" s="20">
        <v>10114572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5057286</v>
      </c>
      <c r="Y9" s="20">
        <v>-5057286</v>
      </c>
      <c r="Z9" s="21">
        <v>-100</v>
      </c>
      <c r="AA9" s="22">
        <v>10114572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43407</v>
      </c>
      <c r="D17" s="26">
        <f>SUM(D6:D16)</f>
        <v>0</v>
      </c>
      <c r="E17" s="27">
        <f t="shared" si="0"/>
        <v>10114572</v>
      </c>
      <c r="F17" s="28">
        <f t="shared" si="0"/>
        <v>10114572</v>
      </c>
      <c r="G17" s="28">
        <f t="shared" si="0"/>
        <v>0</v>
      </c>
      <c r="H17" s="28">
        <f t="shared" si="0"/>
        <v>0</v>
      </c>
      <c r="I17" s="28">
        <f t="shared" si="0"/>
        <v>5146</v>
      </c>
      <c r="J17" s="28">
        <f t="shared" si="0"/>
        <v>5146</v>
      </c>
      <c r="K17" s="28">
        <f t="shared" si="0"/>
        <v>168</v>
      </c>
      <c r="L17" s="28">
        <f t="shared" si="0"/>
        <v>168</v>
      </c>
      <c r="M17" s="28">
        <f t="shared" si="0"/>
        <v>0</v>
      </c>
      <c r="N17" s="28">
        <f t="shared" si="0"/>
        <v>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5482</v>
      </c>
      <c r="X17" s="28">
        <f t="shared" si="0"/>
        <v>5057286</v>
      </c>
      <c r="Y17" s="28">
        <f t="shared" si="0"/>
        <v>-5051804</v>
      </c>
      <c r="Z17" s="29">
        <f>+IF(X17&lt;&gt;0,+(Y17/X17)*100,0)</f>
        <v>-99.891601938272828</v>
      </c>
      <c r="AA17" s="30">
        <f>SUM(AA6:AA16)</f>
        <v>10114572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-318558</v>
      </c>
      <c r="D26" s="18"/>
      <c r="E26" s="19">
        <v>-18045000</v>
      </c>
      <c r="F26" s="20">
        <v>-18045000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-9022494</v>
      </c>
      <c r="Y26" s="20">
        <v>9022494</v>
      </c>
      <c r="Z26" s="21">
        <v>-100</v>
      </c>
      <c r="AA26" s="22">
        <v>-18045000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-318558</v>
      </c>
      <c r="D27" s="26">
        <f>SUM(D21:D26)</f>
        <v>0</v>
      </c>
      <c r="E27" s="27">
        <f t="shared" si="1"/>
        <v>-18045000</v>
      </c>
      <c r="F27" s="28">
        <f t="shared" si="1"/>
        <v>-18045000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-9022494</v>
      </c>
      <c r="Y27" s="28">
        <f t="shared" si="1"/>
        <v>9022494</v>
      </c>
      <c r="Z27" s="29">
        <f>+IF(X27&lt;&gt;0,+(Y27/X27)*100,0)</f>
        <v>-100</v>
      </c>
      <c r="AA27" s="30">
        <f>SUM(AA21:AA26)</f>
        <v>-18045000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-275151</v>
      </c>
      <c r="D38" s="32">
        <f>+D17+D27+D36</f>
        <v>0</v>
      </c>
      <c r="E38" s="33">
        <f t="shared" si="3"/>
        <v>-7930428</v>
      </c>
      <c r="F38" s="2">
        <f t="shared" si="3"/>
        <v>-7930428</v>
      </c>
      <c r="G38" s="2">
        <f t="shared" si="3"/>
        <v>0</v>
      </c>
      <c r="H38" s="2">
        <f t="shared" si="3"/>
        <v>0</v>
      </c>
      <c r="I38" s="2">
        <f t="shared" si="3"/>
        <v>5146</v>
      </c>
      <c r="J38" s="2">
        <f t="shared" si="3"/>
        <v>5146</v>
      </c>
      <c r="K38" s="2">
        <f t="shared" si="3"/>
        <v>168</v>
      </c>
      <c r="L38" s="2">
        <f t="shared" si="3"/>
        <v>168</v>
      </c>
      <c r="M38" s="2">
        <f t="shared" si="3"/>
        <v>0</v>
      </c>
      <c r="N38" s="2">
        <f t="shared" si="3"/>
        <v>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5482</v>
      </c>
      <c r="X38" s="2">
        <f t="shared" si="3"/>
        <v>-3965208</v>
      </c>
      <c r="Y38" s="2">
        <f t="shared" si="3"/>
        <v>3970690</v>
      </c>
      <c r="Z38" s="34">
        <f>+IF(X38&lt;&gt;0,+(Y38/X38)*100,0)</f>
        <v>-100.13825252042264</v>
      </c>
      <c r="AA38" s="35">
        <f>+AA17+AA27+AA36</f>
        <v>-7930428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5146</v>
      </c>
      <c r="L39" s="2">
        <f>+K40+L60</f>
        <v>5314</v>
      </c>
      <c r="M39" s="2">
        <f>+L40+M60</f>
        <v>5482</v>
      </c>
      <c r="N39" s="2">
        <f>+K39</f>
        <v>5146</v>
      </c>
      <c r="O39" s="2">
        <f>+M40+O60</f>
        <v>5482</v>
      </c>
      <c r="P39" s="2">
        <f>+O40+P60</f>
        <v>5482</v>
      </c>
      <c r="Q39" s="2">
        <f>+P40+Q60</f>
        <v>5482</v>
      </c>
      <c r="R39" s="2">
        <f>+O39</f>
        <v>5482</v>
      </c>
      <c r="S39" s="2">
        <f>+Q40+S60</f>
        <v>5482</v>
      </c>
      <c r="T39" s="2">
        <f>+S40+T60</f>
        <v>5482</v>
      </c>
      <c r="U39" s="2">
        <f>+T40+U60</f>
        <v>5482</v>
      </c>
      <c r="V39" s="2">
        <f>+S39</f>
        <v>5482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-275151</v>
      </c>
      <c r="D40" s="43">
        <f t="shared" ref="D40:AA40" si="4">+D38+D39</f>
        <v>0</v>
      </c>
      <c r="E40" s="44">
        <f t="shared" si="4"/>
        <v>-7930428</v>
      </c>
      <c r="F40" s="45">
        <f t="shared" si="4"/>
        <v>-7930428</v>
      </c>
      <c r="G40" s="45">
        <f t="shared" si="4"/>
        <v>0</v>
      </c>
      <c r="H40" s="45">
        <f t="shared" si="4"/>
        <v>0</v>
      </c>
      <c r="I40" s="45">
        <f t="shared" si="4"/>
        <v>5146</v>
      </c>
      <c r="J40" s="45">
        <f>+I40</f>
        <v>5146</v>
      </c>
      <c r="K40" s="45">
        <f t="shared" si="4"/>
        <v>5314</v>
      </c>
      <c r="L40" s="45">
        <f t="shared" si="4"/>
        <v>5482</v>
      </c>
      <c r="M40" s="45">
        <f t="shared" si="4"/>
        <v>5482</v>
      </c>
      <c r="N40" s="45">
        <f>+M40</f>
        <v>5482</v>
      </c>
      <c r="O40" s="45">
        <f t="shared" si="4"/>
        <v>5482</v>
      </c>
      <c r="P40" s="45">
        <f t="shared" si="4"/>
        <v>5482</v>
      </c>
      <c r="Q40" s="45">
        <f t="shared" si="4"/>
        <v>5482</v>
      </c>
      <c r="R40" s="45">
        <f>+Q40</f>
        <v>5482</v>
      </c>
      <c r="S40" s="45">
        <f t="shared" si="4"/>
        <v>5482</v>
      </c>
      <c r="T40" s="45">
        <f t="shared" si="4"/>
        <v>5482</v>
      </c>
      <c r="U40" s="45">
        <f t="shared" si="4"/>
        <v>5482</v>
      </c>
      <c r="V40" s="45">
        <f>+U40</f>
        <v>5482</v>
      </c>
      <c r="W40" s="45">
        <f>+V40</f>
        <v>5482</v>
      </c>
      <c r="X40" s="45">
        <f t="shared" si="4"/>
        <v>-3965208</v>
      </c>
      <c r="Y40" s="45">
        <f t="shared" si="4"/>
        <v>3970690</v>
      </c>
      <c r="Z40" s="46">
        <f>+IF(X40&lt;&gt;0,+(Y40/X40)*100,0)</f>
        <v>-100.13825252042264</v>
      </c>
      <c r="AA40" s="47">
        <f t="shared" si="4"/>
        <v>-7930428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334455</v>
      </c>
      <c r="D7" s="18"/>
      <c r="E7" s="19">
        <v>87695520</v>
      </c>
      <c r="F7" s="20">
        <v>87695520</v>
      </c>
      <c r="G7" s="20">
        <v>181004</v>
      </c>
      <c r="H7" s="20">
        <v>14771</v>
      </c>
      <c r="I7" s="20">
        <v>38371</v>
      </c>
      <c r="J7" s="20">
        <v>234146</v>
      </c>
      <c r="K7" s="20">
        <v>18119</v>
      </c>
      <c r="L7" s="20">
        <v>17233</v>
      </c>
      <c r="M7" s="20">
        <v>6958</v>
      </c>
      <c r="N7" s="20">
        <v>42310</v>
      </c>
      <c r="O7" s="20"/>
      <c r="P7" s="20"/>
      <c r="Q7" s="20"/>
      <c r="R7" s="20"/>
      <c r="S7" s="20"/>
      <c r="T7" s="20"/>
      <c r="U7" s="20"/>
      <c r="V7" s="20"/>
      <c r="W7" s="20">
        <v>276456</v>
      </c>
      <c r="X7" s="20">
        <v>43847760</v>
      </c>
      <c r="Y7" s="20">
        <v>-43571304</v>
      </c>
      <c r="Z7" s="21">
        <v>-99.36950941165523</v>
      </c>
      <c r="AA7" s="22">
        <v>87695520</v>
      </c>
    </row>
    <row r="8" spans="1:27" ht="13.5" x14ac:dyDescent="0.25">
      <c r="A8" s="23" t="s">
        <v>36</v>
      </c>
      <c r="B8" s="17" t="s">
        <v>32</v>
      </c>
      <c r="C8" s="18">
        <v>13766893</v>
      </c>
      <c r="D8" s="18"/>
      <c r="E8" s="19"/>
      <c r="F8" s="20"/>
      <c r="G8" s="20">
        <v>6401027</v>
      </c>
      <c r="H8" s="20"/>
      <c r="I8" s="20">
        <v>-6399567</v>
      </c>
      <c r="J8" s="20">
        <v>1460</v>
      </c>
      <c r="K8" s="20">
        <v>708</v>
      </c>
      <c r="L8" s="20">
        <v>357</v>
      </c>
      <c r="M8" s="20">
        <v>496</v>
      </c>
      <c r="N8" s="20">
        <v>1561</v>
      </c>
      <c r="O8" s="20"/>
      <c r="P8" s="20"/>
      <c r="Q8" s="20"/>
      <c r="R8" s="20"/>
      <c r="S8" s="20"/>
      <c r="T8" s="20"/>
      <c r="U8" s="20"/>
      <c r="V8" s="20"/>
      <c r="W8" s="20">
        <v>3021</v>
      </c>
      <c r="X8" s="20"/>
      <c r="Y8" s="20">
        <v>3021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25989957</v>
      </c>
      <c r="D9" s="18"/>
      <c r="E9" s="19">
        <v>10472124</v>
      </c>
      <c r="F9" s="20">
        <v>10472124</v>
      </c>
      <c r="G9" s="20">
        <v>10304509</v>
      </c>
      <c r="H9" s="20"/>
      <c r="I9" s="20"/>
      <c r="J9" s="20">
        <v>10304509</v>
      </c>
      <c r="K9" s="20"/>
      <c r="L9" s="20"/>
      <c r="M9" s="20">
        <v>6803923</v>
      </c>
      <c r="N9" s="20">
        <v>6803923</v>
      </c>
      <c r="O9" s="20"/>
      <c r="P9" s="20"/>
      <c r="Q9" s="20"/>
      <c r="R9" s="20"/>
      <c r="S9" s="20"/>
      <c r="T9" s="20"/>
      <c r="U9" s="20"/>
      <c r="V9" s="20"/>
      <c r="W9" s="20">
        <v>17108432</v>
      </c>
      <c r="X9" s="20">
        <v>5236062</v>
      </c>
      <c r="Y9" s="20">
        <v>11872370</v>
      </c>
      <c r="Z9" s="21">
        <v>226.74234949853536</v>
      </c>
      <c r="AA9" s="22">
        <v>10472124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4296630</v>
      </c>
      <c r="D14" s="18"/>
      <c r="E14" s="19">
        <v>-6000000</v>
      </c>
      <c r="F14" s="20">
        <v>-6000000</v>
      </c>
      <c r="G14" s="20">
        <v>-1549167</v>
      </c>
      <c r="H14" s="20"/>
      <c r="I14" s="20"/>
      <c r="J14" s="20">
        <v>-1549167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-1549167</v>
      </c>
      <c r="X14" s="20">
        <v>-3000000</v>
      </c>
      <c r="Y14" s="20">
        <v>1450833</v>
      </c>
      <c r="Z14" s="21">
        <v>-48.3611</v>
      </c>
      <c r="AA14" s="22">
        <v>-6000000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44387935</v>
      </c>
      <c r="D17" s="26">
        <f>SUM(D6:D16)</f>
        <v>0</v>
      </c>
      <c r="E17" s="27">
        <f t="shared" si="0"/>
        <v>92167644</v>
      </c>
      <c r="F17" s="28">
        <f t="shared" si="0"/>
        <v>92167644</v>
      </c>
      <c r="G17" s="28">
        <f t="shared" si="0"/>
        <v>15337373</v>
      </c>
      <c r="H17" s="28">
        <f t="shared" si="0"/>
        <v>14771</v>
      </c>
      <c r="I17" s="28">
        <f t="shared" si="0"/>
        <v>-6361196</v>
      </c>
      <c r="J17" s="28">
        <f t="shared" si="0"/>
        <v>8990948</v>
      </c>
      <c r="K17" s="28">
        <f t="shared" si="0"/>
        <v>18827</v>
      </c>
      <c r="L17" s="28">
        <f t="shared" si="0"/>
        <v>17590</v>
      </c>
      <c r="M17" s="28">
        <f t="shared" si="0"/>
        <v>6811377</v>
      </c>
      <c r="N17" s="28">
        <f t="shared" si="0"/>
        <v>6847794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15838742</v>
      </c>
      <c r="X17" s="28">
        <f t="shared" si="0"/>
        <v>46083822</v>
      </c>
      <c r="Y17" s="28">
        <f t="shared" si="0"/>
        <v>-30245080</v>
      </c>
      <c r="Z17" s="29">
        <f>+IF(X17&lt;&gt;0,+(Y17/X17)*100,0)</f>
        <v>-65.630580727440531</v>
      </c>
      <c r="AA17" s="30">
        <f>SUM(AA6:AA16)</f>
        <v>92167644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-25112451</v>
      </c>
      <c r="D26" s="18"/>
      <c r="E26" s="19">
        <v>-23259348</v>
      </c>
      <c r="F26" s="20">
        <v>-23259348</v>
      </c>
      <c r="G26" s="20">
        <v>-1492957</v>
      </c>
      <c r="H26" s="20"/>
      <c r="I26" s="20">
        <v>-1262988</v>
      </c>
      <c r="J26" s="20">
        <v>-2755945</v>
      </c>
      <c r="K26" s="20">
        <v>-3049632</v>
      </c>
      <c r="L26" s="20">
        <v>-6127206</v>
      </c>
      <c r="M26" s="20">
        <v>-3406873</v>
      </c>
      <c r="N26" s="20">
        <v>-12583711</v>
      </c>
      <c r="O26" s="20"/>
      <c r="P26" s="20"/>
      <c r="Q26" s="20"/>
      <c r="R26" s="20"/>
      <c r="S26" s="20"/>
      <c r="T26" s="20"/>
      <c r="U26" s="20"/>
      <c r="V26" s="20"/>
      <c r="W26" s="20">
        <v>-15339656</v>
      </c>
      <c r="X26" s="20">
        <v>-11629674</v>
      </c>
      <c r="Y26" s="20">
        <v>-3709982</v>
      </c>
      <c r="Z26" s="21">
        <v>31.900997396831588</v>
      </c>
      <c r="AA26" s="22">
        <v>-23259348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-25112451</v>
      </c>
      <c r="D27" s="26">
        <f>SUM(D21:D26)</f>
        <v>0</v>
      </c>
      <c r="E27" s="27">
        <f t="shared" si="1"/>
        <v>-23259348</v>
      </c>
      <c r="F27" s="28">
        <f t="shared" si="1"/>
        <v>-23259348</v>
      </c>
      <c r="G27" s="28">
        <f t="shared" si="1"/>
        <v>-1492957</v>
      </c>
      <c r="H27" s="28">
        <f t="shared" si="1"/>
        <v>0</v>
      </c>
      <c r="I27" s="28">
        <f t="shared" si="1"/>
        <v>-1262988</v>
      </c>
      <c r="J27" s="28">
        <f t="shared" si="1"/>
        <v>-2755945</v>
      </c>
      <c r="K27" s="28">
        <f t="shared" si="1"/>
        <v>-3049632</v>
      </c>
      <c r="L27" s="28">
        <f t="shared" si="1"/>
        <v>-6127206</v>
      </c>
      <c r="M27" s="28">
        <f t="shared" si="1"/>
        <v>-3406873</v>
      </c>
      <c r="N27" s="28">
        <f t="shared" si="1"/>
        <v>-12583711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-15339656</v>
      </c>
      <c r="X27" s="28">
        <f t="shared" si="1"/>
        <v>-11629674</v>
      </c>
      <c r="Y27" s="28">
        <f t="shared" si="1"/>
        <v>-3709982</v>
      </c>
      <c r="Z27" s="29">
        <f>+IF(X27&lt;&gt;0,+(Y27/X27)*100,0)</f>
        <v>31.900997396831588</v>
      </c>
      <c r="AA27" s="30">
        <f>SUM(AA21:AA26)</f>
        <v>-23259348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-18920</v>
      </c>
      <c r="H33" s="36">
        <v>18505</v>
      </c>
      <c r="I33" s="36">
        <v>-3081</v>
      </c>
      <c r="J33" s="36">
        <v>-3496</v>
      </c>
      <c r="K33" s="20">
        <v>2337</v>
      </c>
      <c r="L33" s="20">
        <v>1026</v>
      </c>
      <c r="M33" s="20">
        <v>-159</v>
      </c>
      <c r="N33" s="20">
        <v>3204</v>
      </c>
      <c r="O33" s="36"/>
      <c r="P33" s="36"/>
      <c r="Q33" s="36"/>
      <c r="R33" s="20"/>
      <c r="S33" s="20"/>
      <c r="T33" s="20"/>
      <c r="U33" s="20"/>
      <c r="V33" s="36"/>
      <c r="W33" s="36">
        <v>-292</v>
      </c>
      <c r="X33" s="36"/>
      <c r="Y33" s="20">
        <v>-292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-18920</v>
      </c>
      <c r="H36" s="28">
        <f t="shared" si="2"/>
        <v>18505</v>
      </c>
      <c r="I36" s="28">
        <f t="shared" si="2"/>
        <v>-3081</v>
      </c>
      <c r="J36" s="28">
        <f t="shared" si="2"/>
        <v>-3496</v>
      </c>
      <c r="K36" s="28">
        <f t="shared" si="2"/>
        <v>2337</v>
      </c>
      <c r="L36" s="28">
        <f t="shared" si="2"/>
        <v>1026</v>
      </c>
      <c r="M36" s="28">
        <f t="shared" si="2"/>
        <v>-159</v>
      </c>
      <c r="N36" s="28">
        <f t="shared" si="2"/>
        <v>3204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-292</v>
      </c>
      <c r="X36" s="28">
        <f t="shared" si="2"/>
        <v>0</v>
      </c>
      <c r="Y36" s="28">
        <f t="shared" si="2"/>
        <v>-292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19275484</v>
      </c>
      <c r="D38" s="32">
        <f>+D17+D27+D36</f>
        <v>0</v>
      </c>
      <c r="E38" s="33">
        <f t="shared" si="3"/>
        <v>68908296</v>
      </c>
      <c r="F38" s="2">
        <f t="shared" si="3"/>
        <v>68908296</v>
      </c>
      <c r="G38" s="2">
        <f t="shared" si="3"/>
        <v>13825496</v>
      </c>
      <c r="H38" s="2">
        <f t="shared" si="3"/>
        <v>33276</v>
      </c>
      <c r="I38" s="2">
        <f t="shared" si="3"/>
        <v>-7627265</v>
      </c>
      <c r="J38" s="2">
        <f t="shared" si="3"/>
        <v>6231507</v>
      </c>
      <c r="K38" s="2">
        <f t="shared" si="3"/>
        <v>-3028468</v>
      </c>
      <c r="L38" s="2">
        <f t="shared" si="3"/>
        <v>-6108590</v>
      </c>
      <c r="M38" s="2">
        <f t="shared" si="3"/>
        <v>3404345</v>
      </c>
      <c r="N38" s="2">
        <f t="shared" si="3"/>
        <v>-5732713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498794</v>
      </c>
      <c r="X38" s="2">
        <f t="shared" si="3"/>
        <v>34454148</v>
      </c>
      <c r="Y38" s="2">
        <f t="shared" si="3"/>
        <v>-33955354</v>
      </c>
      <c r="Z38" s="34">
        <f>+IF(X38&lt;&gt;0,+(Y38/X38)*100,0)</f>
        <v>-98.552296228599232</v>
      </c>
      <c r="AA38" s="35">
        <f>+AA17+AA27+AA36</f>
        <v>68908296</v>
      </c>
    </row>
    <row r="39" spans="1:27" ht="13.5" x14ac:dyDescent="0.25">
      <c r="A39" s="23" t="s">
        <v>61</v>
      </c>
      <c r="B39" s="17"/>
      <c r="C39" s="32">
        <v>50452100</v>
      </c>
      <c r="D39" s="32"/>
      <c r="E39" s="33"/>
      <c r="F39" s="2"/>
      <c r="G39" s="2">
        <v>104790726</v>
      </c>
      <c r="H39" s="2">
        <f>+G40+H60</f>
        <v>118616222</v>
      </c>
      <c r="I39" s="2">
        <f>+H40+I60</f>
        <v>118649498</v>
      </c>
      <c r="J39" s="2">
        <f>+G39</f>
        <v>104790726</v>
      </c>
      <c r="K39" s="2">
        <f>+I40+K60</f>
        <v>111022233</v>
      </c>
      <c r="L39" s="2">
        <f>+K40+L60</f>
        <v>107993765</v>
      </c>
      <c r="M39" s="2">
        <f>+L40+M60</f>
        <v>101885175</v>
      </c>
      <c r="N39" s="2">
        <f>+K39</f>
        <v>111022233</v>
      </c>
      <c r="O39" s="2">
        <f>+M40+O60</f>
        <v>105289520</v>
      </c>
      <c r="P39" s="2">
        <f>+O40+P60</f>
        <v>105289520</v>
      </c>
      <c r="Q39" s="2">
        <f>+P40+Q60</f>
        <v>105289520</v>
      </c>
      <c r="R39" s="2">
        <f>+O39</f>
        <v>105289520</v>
      </c>
      <c r="S39" s="2">
        <f>+Q40+S60</f>
        <v>105289520</v>
      </c>
      <c r="T39" s="2">
        <f>+S40+T60</f>
        <v>105289520</v>
      </c>
      <c r="U39" s="2">
        <f>+T40+U60</f>
        <v>105289520</v>
      </c>
      <c r="V39" s="2">
        <f>+S39</f>
        <v>105289520</v>
      </c>
      <c r="W39" s="2">
        <f>+G39</f>
        <v>104790726</v>
      </c>
      <c r="X39" s="2"/>
      <c r="Y39" s="2">
        <f>+W39-X39</f>
        <v>104790726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69727584</v>
      </c>
      <c r="D40" s="43">
        <f t="shared" ref="D40:AA40" si="4">+D38+D39</f>
        <v>0</v>
      </c>
      <c r="E40" s="44">
        <f t="shared" si="4"/>
        <v>68908296</v>
      </c>
      <c r="F40" s="45">
        <f t="shared" si="4"/>
        <v>68908296</v>
      </c>
      <c r="G40" s="45">
        <f t="shared" si="4"/>
        <v>118616222</v>
      </c>
      <c r="H40" s="45">
        <f t="shared" si="4"/>
        <v>118649498</v>
      </c>
      <c r="I40" s="45">
        <f t="shared" si="4"/>
        <v>111022233</v>
      </c>
      <c r="J40" s="45">
        <f>+I40</f>
        <v>111022233</v>
      </c>
      <c r="K40" s="45">
        <f t="shared" si="4"/>
        <v>107993765</v>
      </c>
      <c r="L40" s="45">
        <f t="shared" si="4"/>
        <v>101885175</v>
      </c>
      <c r="M40" s="45">
        <f t="shared" si="4"/>
        <v>105289520</v>
      </c>
      <c r="N40" s="45">
        <f>+M40</f>
        <v>105289520</v>
      </c>
      <c r="O40" s="45">
        <f t="shared" si="4"/>
        <v>105289520</v>
      </c>
      <c r="P40" s="45">
        <f t="shared" si="4"/>
        <v>105289520</v>
      </c>
      <c r="Q40" s="45">
        <f t="shared" si="4"/>
        <v>105289520</v>
      </c>
      <c r="R40" s="45">
        <f>+Q40</f>
        <v>105289520</v>
      </c>
      <c r="S40" s="45">
        <f t="shared" si="4"/>
        <v>105289520</v>
      </c>
      <c r="T40" s="45">
        <f t="shared" si="4"/>
        <v>105289520</v>
      </c>
      <c r="U40" s="45">
        <f t="shared" si="4"/>
        <v>105289520</v>
      </c>
      <c r="V40" s="45">
        <f>+U40</f>
        <v>105289520</v>
      </c>
      <c r="W40" s="45">
        <f>+V40</f>
        <v>105289520</v>
      </c>
      <c r="X40" s="45">
        <f t="shared" si="4"/>
        <v>34454148</v>
      </c>
      <c r="Y40" s="45">
        <f t="shared" si="4"/>
        <v>70835372</v>
      </c>
      <c r="Z40" s="46">
        <f>+IF(X40&lt;&gt;0,+(Y40/X40)*100,0)</f>
        <v>205.59316109050209</v>
      </c>
      <c r="AA40" s="47">
        <f t="shared" si="4"/>
        <v>68908296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104790726</v>
      </c>
      <c r="J60">
        <v>104790726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36755603</v>
      </c>
      <c r="D7" s="18"/>
      <c r="E7" s="19">
        <v>60660301</v>
      </c>
      <c r="F7" s="20">
        <v>60660301</v>
      </c>
      <c r="G7" s="20">
        <v>2612342</v>
      </c>
      <c r="H7" s="20">
        <v>2360820</v>
      </c>
      <c r="I7" s="20">
        <v>2731138</v>
      </c>
      <c r="J7" s="20">
        <v>7704300</v>
      </c>
      <c r="K7" s="20">
        <v>2427366</v>
      </c>
      <c r="L7" s="20">
        <v>2905449</v>
      </c>
      <c r="M7" s="20">
        <v>2334752</v>
      </c>
      <c r="N7" s="20">
        <v>7667567</v>
      </c>
      <c r="O7" s="20"/>
      <c r="P7" s="20"/>
      <c r="Q7" s="20"/>
      <c r="R7" s="20"/>
      <c r="S7" s="20"/>
      <c r="T7" s="20"/>
      <c r="U7" s="20"/>
      <c r="V7" s="20"/>
      <c r="W7" s="20">
        <v>15371867</v>
      </c>
      <c r="X7" s="20">
        <v>30330150</v>
      </c>
      <c r="Y7" s="20">
        <v>-14958283</v>
      </c>
      <c r="Z7" s="21">
        <v>-49.31819657997076</v>
      </c>
      <c r="AA7" s="22">
        <v>60660301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14630927</v>
      </c>
      <c r="D9" s="18"/>
      <c r="E9" s="19">
        <v>15813276</v>
      </c>
      <c r="F9" s="20">
        <v>15813276</v>
      </c>
      <c r="G9" s="20">
        <v>6588865</v>
      </c>
      <c r="H9" s="20"/>
      <c r="I9" s="20"/>
      <c r="J9" s="20">
        <v>6588865</v>
      </c>
      <c r="K9" s="20"/>
      <c r="L9" s="20"/>
      <c r="M9" s="20">
        <v>6588865</v>
      </c>
      <c r="N9" s="20">
        <v>6588865</v>
      </c>
      <c r="O9" s="20"/>
      <c r="P9" s="20"/>
      <c r="Q9" s="20"/>
      <c r="R9" s="20"/>
      <c r="S9" s="20"/>
      <c r="T9" s="20"/>
      <c r="U9" s="20"/>
      <c r="V9" s="20"/>
      <c r="W9" s="20">
        <v>13177730</v>
      </c>
      <c r="X9" s="20">
        <v>7906638</v>
      </c>
      <c r="Y9" s="20">
        <v>5271092</v>
      </c>
      <c r="Z9" s="21">
        <v>66.666666666666657</v>
      </c>
      <c r="AA9" s="22">
        <v>15813276</v>
      </c>
    </row>
    <row r="10" spans="1:27" ht="13.5" x14ac:dyDescent="0.25">
      <c r="A10" s="23" t="s">
        <v>38</v>
      </c>
      <c r="B10" s="17" t="s">
        <v>6</v>
      </c>
      <c r="C10" s="18">
        <v>49969921</v>
      </c>
      <c r="D10" s="18"/>
      <c r="E10" s="19">
        <v>7404226</v>
      </c>
      <c r="F10" s="20">
        <v>7404226</v>
      </c>
      <c r="G10" s="20">
        <v>8372455</v>
      </c>
      <c r="H10" s="20"/>
      <c r="I10" s="20">
        <v>4818096</v>
      </c>
      <c r="J10" s="20">
        <v>13190551</v>
      </c>
      <c r="K10" s="20">
        <v>4050789</v>
      </c>
      <c r="L10" s="20"/>
      <c r="M10" s="20">
        <v>7165308</v>
      </c>
      <c r="N10" s="20">
        <v>11216097</v>
      </c>
      <c r="O10" s="20"/>
      <c r="P10" s="20"/>
      <c r="Q10" s="20"/>
      <c r="R10" s="20"/>
      <c r="S10" s="20"/>
      <c r="T10" s="20"/>
      <c r="U10" s="20"/>
      <c r="V10" s="20"/>
      <c r="W10" s="20">
        <v>24406648</v>
      </c>
      <c r="X10" s="20">
        <v>3702114</v>
      </c>
      <c r="Y10" s="20">
        <v>20704534</v>
      </c>
      <c r="Z10" s="21">
        <v>559.26246463507073</v>
      </c>
      <c r="AA10" s="22">
        <v>7404226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-11996522</v>
      </c>
      <c r="D14" s="18"/>
      <c r="E14" s="19">
        <v>-38357283</v>
      </c>
      <c r="F14" s="20">
        <v>-38357283</v>
      </c>
      <c r="G14" s="20">
        <v>-239862</v>
      </c>
      <c r="H14" s="20">
        <v>-2160858</v>
      </c>
      <c r="I14" s="20">
        <v>-9044851</v>
      </c>
      <c r="J14" s="20">
        <v>-11445571</v>
      </c>
      <c r="K14" s="20">
        <v>-3660458</v>
      </c>
      <c r="L14" s="20">
        <v>-10200900</v>
      </c>
      <c r="M14" s="20">
        <v>-7278363</v>
      </c>
      <c r="N14" s="20">
        <v>-21139721</v>
      </c>
      <c r="O14" s="20"/>
      <c r="P14" s="20"/>
      <c r="Q14" s="20"/>
      <c r="R14" s="20"/>
      <c r="S14" s="20"/>
      <c r="T14" s="20"/>
      <c r="U14" s="20"/>
      <c r="V14" s="20"/>
      <c r="W14" s="20">
        <v>-32585292</v>
      </c>
      <c r="X14" s="20">
        <v>-19178634</v>
      </c>
      <c r="Y14" s="20">
        <v>-13406658</v>
      </c>
      <c r="Z14" s="21">
        <v>69.904133944054621</v>
      </c>
      <c r="AA14" s="22">
        <v>-38357283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-594546</v>
      </c>
      <c r="F15" s="20">
        <v>-594546</v>
      </c>
      <c r="G15" s="20"/>
      <c r="H15" s="20"/>
      <c r="I15" s="20">
        <v>-319087</v>
      </c>
      <c r="J15" s="20">
        <v>-319087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-319087</v>
      </c>
      <c r="X15" s="20">
        <v>-297276</v>
      </c>
      <c r="Y15" s="20">
        <v>-21811</v>
      </c>
      <c r="Z15" s="21">
        <v>7.3369528653507183</v>
      </c>
      <c r="AA15" s="22">
        <v>-594546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89359929</v>
      </c>
      <c r="D17" s="26">
        <f>SUM(D6:D16)</f>
        <v>0</v>
      </c>
      <c r="E17" s="27">
        <f t="shared" si="0"/>
        <v>44925974</v>
      </c>
      <c r="F17" s="28">
        <f t="shared" si="0"/>
        <v>44925974</v>
      </c>
      <c r="G17" s="28">
        <f t="shared" si="0"/>
        <v>17333800</v>
      </c>
      <c r="H17" s="28">
        <f t="shared" si="0"/>
        <v>199962</v>
      </c>
      <c r="I17" s="28">
        <f t="shared" si="0"/>
        <v>-1814704</v>
      </c>
      <c r="J17" s="28">
        <f t="shared" si="0"/>
        <v>15719058</v>
      </c>
      <c r="K17" s="28">
        <f t="shared" si="0"/>
        <v>2817697</v>
      </c>
      <c r="L17" s="28">
        <f t="shared" si="0"/>
        <v>-7295451</v>
      </c>
      <c r="M17" s="28">
        <f t="shared" si="0"/>
        <v>8810562</v>
      </c>
      <c r="N17" s="28">
        <f t="shared" si="0"/>
        <v>4332808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20051866</v>
      </c>
      <c r="X17" s="28">
        <f t="shared" si="0"/>
        <v>22462992</v>
      </c>
      <c r="Y17" s="28">
        <f t="shared" si="0"/>
        <v>-2411126</v>
      </c>
      <c r="Z17" s="29">
        <f>+IF(X17&lt;&gt;0,+(Y17/X17)*100,0)</f>
        <v>-10.733770461210154</v>
      </c>
      <c r="AA17" s="30">
        <f>SUM(AA6:AA16)</f>
        <v>44925974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-102490541</v>
      </c>
      <c r="D26" s="18"/>
      <c r="E26" s="19">
        <v>-13474936</v>
      </c>
      <c r="F26" s="20">
        <v>-13474936</v>
      </c>
      <c r="G26" s="20">
        <v>-6629323</v>
      </c>
      <c r="H26" s="20">
        <v>-4157758</v>
      </c>
      <c r="I26" s="20">
        <v>-10165557</v>
      </c>
      <c r="J26" s="20">
        <v>-20952638</v>
      </c>
      <c r="K26" s="20">
        <v>-2461540</v>
      </c>
      <c r="L26" s="20">
        <v>-6628984</v>
      </c>
      <c r="M26" s="20">
        <v>-1125608</v>
      </c>
      <c r="N26" s="20">
        <v>-10216132</v>
      </c>
      <c r="O26" s="20"/>
      <c r="P26" s="20"/>
      <c r="Q26" s="20"/>
      <c r="R26" s="20"/>
      <c r="S26" s="20"/>
      <c r="T26" s="20"/>
      <c r="U26" s="20"/>
      <c r="V26" s="20"/>
      <c r="W26" s="20">
        <v>-31168770</v>
      </c>
      <c r="X26" s="20">
        <v>-6737472</v>
      </c>
      <c r="Y26" s="20">
        <v>-24431298</v>
      </c>
      <c r="Z26" s="21">
        <v>362.61817488814796</v>
      </c>
      <c r="AA26" s="22">
        <v>-13474936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-102490541</v>
      </c>
      <c r="D27" s="26">
        <f>SUM(D21:D26)</f>
        <v>0</v>
      </c>
      <c r="E27" s="27">
        <f t="shared" si="1"/>
        <v>-13474936</v>
      </c>
      <c r="F27" s="28">
        <f t="shared" si="1"/>
        <v>-13474936</v>
      </c>
      <c r="G27" s="28">
        <f t="shared" si="1"/>
        <v>-6629323</v>
      </c>
      <c r="H27" s="28">
        <f t="shared" si="1"/>
        <v>-4157758</v>
      </c>
      <c r="I27" s="28">
        <f t="shared" si="1"/>
        <v>-10165557</v>
      </c>
      <c r="J27" s="28">
        <f t="shared" si="1"/>
        <v>-20952638</v>
      </c>
      <c r="K27" s="28">
        <f t="shared" si="1"/>
        <v>-2461540</v>
      </c>
      <c r="L27" s="28">
        <f t="shared" si="1"/>
        <v>-6628984</v>
      </c>
      <c r="M27" s="28">
        <f t="shared" si="1"/>
        <v>-1125608</v>
      </c>
      <c r="N27" s="28">
        <f t="shared" si="1"/>
        <v>-10216132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-31168770</v>
      </c>
      <c r="X27" s="28">
        <f t="shared" si="1"/>
        <v>-6737472</v>
      </c>
      <c r="Y27" s="28">
        <f t="shared" si="1"/>
        <v>-24431298</v>
      </c>
      <c r="Z27" s="29">
        <f>+IF(X27&lt;&gt;0,+(Y27/X27)*100,0)</f>
        <v>362.61817488814796</v>
      </c>
      <c r="AA27" s="30">
        <f>SUM(AA21:AA26)</f>
        <v>-13474936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656477</v>
      </c>
      <c r="H33" s="36">
        <v>-638737</v>
      </c>
      <c r="I33" s="36">
        <v>-6893</v>
      </c>
      <c r="J33" s="36">
        <v>10847</v>
      </c>
      <c r="K33" s="20">
        <v>-4777</v>
      </c>
      <c r="L33" s="20">
        <v>4368</v>
      </c>
      <c r="M33" s="20">
        <v>-6752</v>
      </c>
      <c r="N33" s="20">
        <v>-7161</v>
      </c>
      <c r="O33" s="36"/>
      <c r="P33" s="36"/>
      <c r="Q33" s="36"/>
      <c r="R33" s="20"/>
      <c r="S33" s="20"/>
      <c r="T33" s="20"/>
      <c r="U33" s="20"/>
      <c r="V33" s="36"/>
      <c r="W33" s="36">
        <v>3686</v>
      </c>
      <c r="X33" s="36"/>
      <c r="Y33" s="20">
        <v>3686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656477</v>
      </c>
      <c r="H36" s="28">
        <f t="shared" si="2"/>
        <v>-638737</v>
      </c>
      <c r="I36" s="28">
        <f t="shared" si="2"/>
        <v>-6893</v>
      </c>
      <c r="J36" s="28">
        <f t="shared" si="2"/>
        <v>10847</v>
      </c>
      <c r="K36" s="28">
        <f t="shared" si="2"/>
        <v>-4777</v>
      </c>
      <c r="L36" s="28">
        <f t="shared" si="2"/>
        <v>4368</v>
      </c>
      <c r="M36" s="28">
        <f t="shared" si="2"/>
        <v>-6752</v>
      </c>
      <c r="N36" s="28">
        <f t="shared" si="2"/>
        <v>-7161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3686</v>
      </c>
      <c r="X36" s="28">
        <f t="shared" si="2"/>
        <v>0</v>
      </c>
      <c r="Y36" s="28">
        <f t="shared" si="2"/>
        <v>3686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-13130612</v>
      </c>
      <c r="D38" s="32">
        <f>+D17+D27+D36</f>
        <v>0</v>
      </c>
      <c r="E38" s="33">
        <f t="shared" si="3"/>
        <v>31451038</v>
      </c>
      <c r="F38" s="2">
        <f t="shared" si="3"/>
        <v>31451038</v>
      </c>
      <c r="G38" s="2">
        <f t="shared" si="3"/>
        <v>11360954</v>
      </c>
      <c r="H38" s="2">
        <f t="shared" si="3"/>
        <v>-4596533</v>
      </c>
      <c r="I38" s="2">
        <f t="shared" si="3"/>
        <v>-11987154</v>
      </c>
      <c r="J38" s="2">
        <f t="shared" si="3"/>
        <v>-5222733</v>
      </c>
      <c r="K38" s="2">
        <f t="shared" si="3"/>
        <v>351380</v>
      </c>
      <c r="L38" s="2">
        <f t="shared" si="3"/>
        <v>-13920067</v>
      </c>
      <c r="M38" s="2">
        <f t="shared" si="3"/>
        <v>7678202</v>
      </c>
      <c r="N38" s="2">
        <f t="shared" si="3"/>
        <v>-5890485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-11113218</v>
      </c>
      <c r="X38" s="2">
        <f t="shared" si="3"/>
        <v>15725520</v>
      </c>
      <c r="Y38" s="2">
        <f t="shared" si="3"/>
        <v>-26838738</v>
      </c>
      <c r="Z38" s="34">
        <f>+IF(X38&lt;&gt;0,+(Y38/X38)*100,0)</f>
        <v>-170.66995558811411</v>
      </c>
      <c r="AA38" s="35">
        <f>+AA17+AA27+AA36</f>
        <v>31451038</v>
      </c>
    </row>
    <row r="39" spans="1:27" ht="13.5" x14ac:dyDescent="0.25">
      <c r="A39" s="23" t="s">
        <v>61</v>
      </c>
      <c r="B39" s="17"/>
      <c r="C39" s="32">
        <v>-488311</v>
      </c>
      <c r="D39" s="32"/>
      <c r="E39" s="33"/>
      <c r="F39" s="2"/>
      <c r="G39" s="2">
        <v>-82729878</v>
      </c>
      <c r="H39" s="2">
        <f>+G40+H60</f>
        <v>-71368924</v>
      </c>
      <c r="I39" s="2">
        <f>+H40+I60</f>
        <v>-75965457</v>
      </c>
      <c r="J39" s="2">
        <f>+G39</f>
        <v>-82729878</v>
      </c>
      <c r="K39" s="2">
        <f>+I40+K60</f>
        <v>-87952611</v>
      </c>
      <c r="L39" s="2">
        <f>+K40+L60</f>
        <v>-87601231</v>
      </c>
      <c r="M39" s="2">
        <f>+L40+M60</f>
        <v>-101521298</v>
      </c>
      <c r="N39" s="2">
        <f>+K39</f>
        <v>-87952611</v>
      </c>
      <c r="O39" s="2">
        <f>+M40+O60</f>
        <v>-93843096</v>
      </c>
      <c r="P39" s="2">
        <f>+O40+P60</f>
        <v>-93843096</v>
      </c>
      <c r="Q39" s="2">
        <f>+P40+Q60</f>
        <v>-93843096</v>
      </c>
      <c r="R39" s="2">
        <f>+O39</f>
        <v>-93843096</v>
      </c>
      <c r="S39" s="2">
        <f>+Q40+S60</f>
        <v>-93843096</v>
      </c>
      <c r="T39" s="2">
        <f>+S40+T60</f>
        <v>-93843096</v>
      </c>
      <c r="U39" s="2">
        <f>+T40+U60</f>
        <v>-93843096</v>
      </c>
      <c r="V39" s="2">
        <f>+S39</f>
        <v>-93843096</v>
      </c>
      <c r="W39" s="2">
        <f>+G39</f>
        <v>-82729878</v>
      </c>
      <c r="X39" s="2"/>
      <c r="Y39" s="2">
        <f>+W39-X39</f>
        <v>-82729878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-13618923</v>
      </c>
      <c r="D40" s="43">
        <f t="shared" ref="D40:AA40" si="4">+D38+D39</f>
        <v>0</v>
      </c>
      <c r="E40" s="44">
        <f t="shared" si="4"/>
        <v>31451038</v>
      </c>
      <c r="F40" s="45">
        <f t="shared" si="4"/>
        <v>31451038</v>
      </c>
      <c r="G40" s="45">
        <f t="shared" si="4"/>
        <v>-71368924</v>
      </c>
      <c r="H40" s="45">
        <f t="shared" si="4"/>
        <v>-75965457</v>
      </c>
      <c r="I40" s="45">
        <f t="shared" si="4"/>
        <v>-87952611</v>
      </c>
      <c r="J40" s="45">
        <f>+I40</f>
        <v>-87952611</v>
      </c>
      <c r="K40" s="45">
        <f t="shared" si="4"/>
        <v>-87601231</v>
      </c>
      <c r="L40" s="45">
        <f t="shared" si="4"/>
        <v>-101521298</v>
      </c>
      <c r="M40" s="45">
        <f t="shared" si="4"/>
        <v>-93843096</v>
      </c>
      <c r="N40" s="45">
        <f>+M40</f>
        <v>-93843096</v>
      </c>
      <c r="O40" s="45">
        <f t="shared" si="4"/>
        <v>-93843096</v>
      </c>
      <c r="P40" s="45">
        <f t="shared" si="4"/>
        <v>-93843096</v>
      </c>
      <c r="Q40" s="45">
        <f t="shared" si="4"/>
        <v>-93843096</v>
      </c>
      <c r="R40" s="45">
        <f>+Q40</f>
        <v>-93843096</v>
      </c>
      <c r="S40" s="45">
        <f t="shared" si="4"/>
        <v>-93843096</v>
      </c>
      <c r="T40" s="45">
        <f t="shared" si="4"/>
        <v>-93843096</v>
      </c>
      <c r="U40" s="45">
        <f t="shared" si="4"/>
        <v>-93843096</v>
      </c>
      <c r="V40" s="45">
        <f>+U40</f>
        <v>-93843096</v>
      </c>
      <c r="W40" s="45">
        <f>+V40</f>
        <v>-93843096</v>
      </c>
      <c r="X40" s="45">
        <f t="shared" si="4"/>
        <v>15725520</v>
      </c>
      <c r="Y40" s="45">
        <f t="shared" si="4"/>
        <v>-109568616</v>
      </c>
      <c r="Z40" s="46">
        <f>+IF(X40&lt;&gt;0,+(Y40/X40)*100,0)</f>
        <v>-696.75671138378891</v>
      </c>
      <c r="AA40" s="47">
        <f t="shared" si="4"/>
        <v>31451038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-82729878</v>
      </c>
      <c r="J60">
        <v>-82729878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1488</v>
      </c>
      <c r="H7" s="20"/>
      <c r="I7" s="20"/>
      <c r="J7" s="20">
        <v>1488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1488</v>
      </c>
      <c r="X7" s="20"/>
      <c r="Y7" s="20">
        <v>1488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-12280269</v>
      </c>
      <c r="F14" s="20">
        <v>-12280269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-6140133</v>
      </c>
      <c r="Y14" s="20">
        <v>6140133</v>
      </c>
      <c r="Z14" s="21">
        <v>-100</v>
      </c>
      <c r="AA14" s="22">
        <v>-12280269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-12280269</v>
      </c>
      <c r="F17" s="28">
        <f t="shared" si="0"/>
        <v>-12280269</v>
      </c>
      <c r="G17" s="28">
        <f t="shared" si="0"/>
        <v>1488</v>
      </c>
      <c r="H17" s="28">
        <f t="shared" si="0"/>
        <v>0</v>
      </c>
      <c r="I17" s="28">
        <f t="shared" si="0"/>
        <v>0</v>
      </c>
      <c r="J17" s="28">
        <f t="shared" si="0"/>
        <v>1488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1488</v>
      </c>
      <c r="X17" s="28">
        <f t="shared" si="0"/>
        <v>-6140133</v>
      </c>
      <c r="Y17" s="28">
        <f t="shared" si="0"/>
        <v>6141621</v>
      </c>
      <c r="Z17" s="29">
        <f>+IF(X17&lt;&gt;0,+(Y17/X17)*100,0)</f>
        <v>-100.0242340027488</v>
      </c>
      <c r="AA17" s="30">
        <f>SUM(AA6:AA16)</f>
        <v>-12280269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-12280269</v>
      </c>
      <c r="F38" s="2">
        <f t="shared" si="3"/>
        <v>-12280269</v>
      </c>
      <c r="G38" s="2">
        <f t="shared" si="3"/>
        <v>1488</v>
      </c>
      <c r="H38" s="2">
        <f t="shared" si="3"/>
        <v>0</v>
      </c>
      <c r="I38" s="2">
        <f t="shared" si="3"/>
        <v>0</v>
      </c>
      <c r="J38" s="2">
        <f t="shared" si="3"/>
        <v>1488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1488</v>
      </c>
      <c r="X38" s="2">
        <f t="shared" si="3"/>
        <v>-6140133</v>
      </c>
      <c r="Y38" s="2">
        <f t="shared" si="3"/>
        <v>6141621</v>
      </c>
      <c r="Z38" s="34">
        <f>+IF(X38&lt;&gt;0,+(Y38/X38)*100,0)</f>
        <v>-100.0242340027488</v>
      </c>
      <c r="AA38" s="35">
        <f>+AA17+AA27+AA36</f>
        <v>-12280269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1488</v>
      </c>
      <c r="I39" s="2">
        <f>+H40+I60</f>
        <v>1488</v>
      </c>
      <c r="J39" s="2">
        <f>+G39</f>
        <v>0</v>
      </c>
      <c r="K39" s="2">
        <f>+I40+K60</f>
        <v>1488</v>
      </c>
      <c r="L39" s="2">
        <f>+K40+L60</f>
        <v>1488</v>
      </c>
      <c r="M39" s="2">
        <f>+L40+M60</f>
        <v>1488</v>
      </c>
      <c r="N39" s="2">
        <f>+K39</f>
        <v>1488</v>
      </c>
      <c r="O39" s="2">
        <f>+M40+O60</f>
        <v>1488</v>
      </c>
      <c r="P39" s="2">
        <f>+O40+P60</f>
        <v>1488</v>
      </c>
      <c r="Q39" s="2">
        <f>+P40+Q60</f>
        <v>1488</v>
      </c>
      <c r="R39" s="2">
        <f>+O39</f>
        <v>1488</v>
      </c>
      <c r="S39" s="2">
        <f>+Q40+S60</f>
        <v>1488</v>
      </c>
      <c r="T39" s="2">
        <f>+S40+T60</f>
        <v>1488</v>
      </c>
      <c r="U39" s="2">
        <f>+T40+U60</f>
        <v>1488</v>
      </c>
      <c r="V39" s="2">
        <f>+S39</f>
        <v>1488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-12280269</v>
      </c>
      <c r="F40" s="45">
        <f t="shared" si="4"/>
        <v>-12280269</v>
      </c>
      <c r="G40" s="45">
        <f t="shared" si="4"/>
        <v>1488</v>
      </c>
      <c r="H40" s="45">
        <f t="shared" si="4"/>
        <v>1488</v>
      </c>
      <c r="I40" s="45">
        <f t="shared" si="4"/>
        <v>1488</v>
      </c>
      <c r="J40" s="45">
        <f>+I40</f>
        <v>1488</v>
      </c>
      <c r="K40" s="45">
        <f t="shared" si="4"/>
        <v>1488</v>
      </c>
      <c r="L40" s="45">
        <f t="shared" si="4"/>
        <v>1488</v>
      </c>
      <c r="M40" s="45">
        <f t="shared" si="4"/>
        <v>1488</v>
      </c>
      <c r="N40" s="45">
        <f>+M40</f>
        <v>1488</v>
      </c>
      <c r="O40" s="45">
        <f t="shared" si="4"/>
        <v>1488</v>
      </c>
      <c r="P40" s="45">
        <f t="shared" si="4"/>
        <v>1488</v>
      </c>
      <c r="Q40" s="45">
        <f t="shared" si="4"/>
        <v>1488</v>
      </c>
      <c r="R40" s="45">
        <f>+Q40</f>
        <v>1488</v>
      </c>
      <c r="S40" s="45">
        <f t="shared" si="4"/>
        <v>1488</v>
      </c>
      <c r="T40" s="45">
        <f t="shared" si="4"/>
        <v>1488</v>
      </c>
      <c r="U40" s="45">
        <f t="shared" si="4"/>
        <v>1488</v>
      </c>
      <c r="V40" s="45">
        <f>+U40</f>
        <v>1488</v>
      </c>
      <c r="W40" s="45">
        <f>+V40</f>
        <v>1488</v>
      </c>
      <c r="X40" s="45">
        <f t="shared" si="4"/>
        <v>-6140133</v>
      </c>
      <c r="Y40" s="45">
        <f t="shared" si="4"/>
        <v>6141621</v>
      </c>
      <c r="Z40" s="46">
        <f>+IF(X40&lt;&gt;0,+(Y40/X40)*100,0)</f>
        <v>-100.0242340027488</v>
      </c>
      <c r="AA40" s="47">
        <f t="shared" si="4"/>
        <v>-12280269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1037125</v>
      </c>
      <c r="D7" s="18"/>
      <c r="E7" s="19">
        <v>83310390</v>
      </c>
      <c r="F7" s="20">
        <v>83310390</v>
      </c>
      <c r="G7" s="20">
        <v>45500</v>
      </c>
      <c r="H7" s="20">
        <v>43000</v>
      </c>
      <c r="I7" s="20">
        <v>127269</v>
      </c>
      <c r="J7" s="20">
        <v>215769</v>
      </c>
      <c r="K7" s="20">
        <v>5471878</v>
      </c>
      <c r="L7" s="20">
        <v>6350535</v>
      </c>
      <c r="M7" s="20">
        <v>5595046</v>
      </c>
      <c r="N7" s="20">
        <v>17417459</v>
      </c>
      <c r="O7" s="20"/>
      <c r="P7" s="20"/>
      <c r="Q7" s="20"/>
      <c r="R7" s="20"/>
      <c r="S7" s="20"/>
      <c r="T7" s="20"/>
      <c r="U7" s="20"/>
      <c r="V7" s="20"/>
      <c r="W7" s="20">
        <v>17633228</v>
      </c>
      <c r="X7" s="20">
        <v>41655192</v>
      </c>
      <c r="Y7" s="20">
        <v>-24021964</v>
      </c>
      <c r="Z7" s="21">
        <v>-57.668595069733442</v>
      </c>
      <c r="AA7" s="22">
        <v>83310390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16062272</v>
      </c>
      <c r="F9" s="20">
        <v>16062272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8031132</v>
      </c>
      <c r="Y9" s="20">
        <v>-8031132</v>
      </c>
      <c r="Z9" s="21">
        <v>-100</v>
      </c>
      <c r="AA9" s="22">
        <v>16062272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74914533</v>
      </c>
      <c r="D14" s="18"/>
      <c r="E14" s="19"/>
      <c r="F14" s="20"/>
      <c r="G14" s="20">
        <v>5865210</v>
      </c>
      <c r="H14" s="20">
        <v>8355816</v>
      </c>
      <c r="I14" s="20">
        <v>9069460</v>
      </c>
      <c r="J14" s="20">
        <v>23290486</v>
      </c>
      <c r="K14" s="20">
        <v>6827671</v>
      </c>
      <c r="L14" s="20">
        <v>-1828109</v>
      </c>
      <c r="M14" s="20">
        <v>-3535307</v>
      </c>
      <c r="N14" s="20">
        <v>1464255</v>
      </c>
      <c r="O14" s="20"/>
      <c r="P14" s="20"/>
      <c r="Q14" s="20"/>
      <c r="R14" s="20"/>
      <c r="S14" s="20"/>
      <c r="T14" s="20"/>
      <c r="U14" s="20"/>
      <c r="V14" s="20"/>
      <c r="W14" s="20">
        <v>24754741</v>
      </c>
      <c r="X14" s="20"/>
      <c r="Y14" s="20">
        <v>24754741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75951658</v>
      </c>
      <c r="D17" s="26">
        <f>SUM(D6:D16)</f>
        <v>0</v>
      </c>
      <c r="E17" s="27">
        <f t="shared" si="0"/>
        <v>99372662</v>
      </c>
      <c r="F17" s="28">
        <f t="shared" si="0"/>
        <v>99372662</v>
      </c>
      <c r="G17" s="28">
        <f t="shared" si="0"/>
        <v>5910710</v>
      </c>
      <c r="H17" s="28">
        <f t="shared" si="0"/>
        <v>8398816</v>
      </c>
      <c r="I17" s="28">
        <f t="shared" si="0"/>
        <v>9196729</v>
      </c>
      <c r="J17" s="28">
        <f t="shared" si="0"/>
        <v>23506255</v>
      </c>
      <c r="K17" s="28">
        <f t="shared" si="0"/>
        <v>12299549</v>
      </c>
      <c r="L17" s="28">
        <f t="shared" si="0"/>
        <v>4522426</v>
      </c>
      <c r="M17" s="28">
        <f t="shared" si="0"/>
        <v>2059739</v>
      </c>
      <c r="N17" s="28">
        <f t="shared" si="0"/>
        <v>18881714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42387969</v>
      </c>
      <c r="X17" s="28">
        <f t="shared" si="0"/>
        <v>49686324</v>
      </c>
      <c r="Y17" s="28">
        <f t="shared" si="0"/>
        <v>-7298355</v>
      </c>
      <c r="Z17" s="29">
        <f>+IF(X17&lt;&gt;0,+(Y17/X17)*100,0)</f>
        <v>-14.688860862397469</v>
      </c>
      <c r="AA17" s="30">
        <f>SUM(AA6:AA16)</f>
        <v>99372662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-2245000</v>
      </c>
      <c r="F26" s="20">
        <v>-2245000</v>
      </c>
      <c r="G26" s="20"/>
      <c r="H26" s="20"/>
      <c r="I26" s="20"/>
      <c r="J26" s="20"/>
      <c r="K26" s="20"/>
      <c r="L26" s="20">
        <v>-679405</v>
      </c>
      <c r="M26" s="20">
        <v>-1953079</v>
      </c>
      <c r="N26" s="20">
        <v>-2632484</v>
      </c>
      <c r="O26" s="20"/>
      <c r="P26" s="20"/>
      <c r="Q26" s="20"/>
      <c r="R26" s="20"/>
      <c r="S26" s="20"/>
      <c r="T26" s="20"/>
      <c r="U26" s="20"/>
      <c r="V26" s="20"/>
      <c r="W26" s="20">
        <v>-2632484</v>
      </c>
      <c r="X26" s="20">
        <v>-1122486</v>
      </c>
      <c r="Y26" s="20">
        <v>-1509998</v>
      </c>
      <c r="Z26" s="21">
        <v>134.52265774361553</v>
      </c>
      <c r="AA26" s="22">
        <v>-2245000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-2245000</v>
      </c>
      <c r="F27" s="28">
        <f t="shared" si="1"/>
        <v>-2245000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-679405</v>
      </c>
      <c r="M27" s="28">
        <f t="shared" si="1"/>
        <v>-1953079</v>
      </c>
      <c r="N27" s="28">
        <f t="shared" si="1"/>
        <v>-2632484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-2632484</v>
      </c>
      <c r="X27" s="28">
        <f t="shared" si="1"/>
        <v>-1122486</v>
      </c>
      <c r="Y27" s="28">
        <f t="shared" si="1"/>
        <v>-1509998</v>
      </c>
      <c r="Z27" s="29">
        <f>+IF(X27&lt;&gt;0,+(Y27/X27)*100,0)</f>
        <v>134.52265774361553</v>
      </c>
      <c r="AA27" s="30">
        <f>SUM(AA21:AA26)</f>
        <v>-2245000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75951658</v>
      </c>
      <c r="D38" s="32">
        <f>+D17+D27+D36</f>
        <v>0</v>
      </c>
      <c r="E38" s="33">
        <f t="shared" si="3"/>
        <v>97127662</v>
      </c>
      <c r="F38" s="2">
        <f t="shared" si="3"/>
        <v>97127662</v>
      </c>
      <c r="G38" s="2">
        <f t="shared" si="3"/>
        <v>5910710</v>
      </c>
      <c r="H38" s="2">
        <f t="shared" si="3"/>
        <v>8398816</v>
      </c>
      <c r="I38" s="2">
        <f t="shared" si="3"/>
        <v>9196729</v>
      </c>
      <c r="J38" s="2">
        <f t="shared" si="3"/>
        <v>23506255</v>
      </c>
      <c r="K38" s="2">
        <f t="shared" si="3"/>
        <v>12299549</v>
      </c>
      <c r="L38" s="2">
        <f t="shared" si="3"/>
        <v>3843021</v>
      </c>
      <c r="M38" s="2">
        <f t="shared" si="3"/>
        <v>106660</v>
      </c>
      <c r="N38" s="2">
        <f t="shared" si="3"/>
        <v>16249230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39755485</v>
      </c>
      <c r="X38" s="2">
        <f t="shared" si="3"/>
        <v>48563838</v>
      </c>
      <c r="Y38" s="2">
        <f t="shared" si="3"/>
        <v>-8808353</v>
      </c>
      <c r="Z38" s="34">
        <f>+IF(X38&lt;&gt;0,+(Y38/X38)*100,0)</f>
        <v>-18.137678904208517</v>
      </c>
      <c r="AA38" s="35">
        <f>+AA17+AA27+AA36</f>
        <v>97127662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5910710</v>
      </c>
      <c r="I39" s="2">
        <f>+H40+I60</f>
        <v>14309526</v>
      </c>
      <c r="J39" s="2">
        <f>+G39</f>
        <v>0</v>
      </c>
      <c r="K39" s="2">
        <f>+I40+K60</f>
        <v>23506255</v>
      </c>
      <c r="L39" s="2">
        <f>+K40+L60</f>
        <v>35805804</v>
      </c>
      <c r="M39" s="2">
        <f>+L40+M60</f>
        <v>39648825</v>
      </c>
      <c r="N39" s="2">
        <f>+K39</f>
        <v>23506255</v>
      </c>
      <c r="O39" s="2">
        <f>+M40+O60</f>
        <v>39755485</v>
      </c>
      <c r="P39" s="2">
        <f>+O40+P60</f>
        <v>39755485</v>
      </c>
      <c r="Q39" s="2">
        <f>+P40+Q60</f>
        <v>39755485</v>
      </c>
      <c r="R39" s="2">
        <f>+O39</f>
        <v>39755485</v>
      </c>
      <c r="S39" s="2">
        <f>+Q40+S60</f>
        <v>39755485</v>
      </c>
      <c r="T39" s="2">
        <f>+S40+T60</f>
        <v>39755485</v>
      </c>
      <c r="U39" s="2">
        <f>+T40+U60</f>
        <v>39755485</v>
      </c>
      <c r="V39" s="2">
        <f>+S39</f>
        <v>39755485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75951658</v>
      </c>
      <c r="D40" s="43">
        <f t="shared" ref="D40:AA40" si="4">+D38+D39</f>
        <v>0</v>
      </c>
      <c r="E40" s="44">
        <f t="shared" si="4"/>
        <v>97127662</v>
      </c>
      <c r="F40" s="45">
        <f t="shared" si="4"/>
        <v>97127662</v>
      </c>
      <c r="G40" s="45">
        <f t="shared" si="4"/>
        <v>5910710</v>
      </c>
      <c r="H40" s="45">
        <f t="shared" si="4"/>
        <v>14309526</v>
      </c>
      <c r="I40" s="45">
        <f t="shared" si="4"/>
        <v>23506255</v>
      </c>
      <c r="J40" s="45">
        <f>+I40</f>
        <v>23506255</v>
      </c>
      <c r="K40" s="45">
        <f t="shared" si="4"/>
        <v>35805804</v>
      </c>
      <c r="L40" s="45">
        <f t="shared" si="4"/>
        <v>39648825</v>
      </c>
      <c r="M40" s="45">
        <f t="shared" si="4"/>
        <v>39755485</v>
      </c>
      <c r="N40" s="45">
        <f>+M40</f>
        <v>39755485</v>
      </c>
      <c r="O40" s="45">
        <f t="shared" si="4"/>
        <v>39755485</v>
      </c>
      <c r="P40" s="45">
        <f t="shared" si="4"/>
        <v>39755485</v>
      </c>
      <c r="Q40" s="45">
        <f t="shared" si="4"/>
        <v>39755485</v>
      </c>
      <c r="R40" s="45">
        <f>+Q40</f>
        <v>39755485</v>
      </c>
      <c r="S40" s="45">
        <f t="shared" si="4"/>
        <v>39755485</v>
      </c>
      <c r="T40" s="45">
        <f t="shared" si="4"/>
        <v>39755485</v>
      </c>
      <c r="U40" s="45">
        <f t="shared" si="4"/>
        <v>39755485</v>
      </c>
      <c r="V40" s="45">
        <f>+U40</f>
        <v>39755485</v>
      </c>
      <c r="W40" s="45">
        <f>+V40</f>
        <v>39755485</v>
      </c>
      <c r="X40" s="45">
        <f t="shared" si="4"/>
        <v>48563838</v>
      </c>
      <c r="Y40" s="45">
        <f t="shared" si="4"/>
        <v>-8808353</v>
      </c>
      <c r="Z40" s="46">
        <f>+IF(X40&lt;&gt;0,+(Y40/X40)*100,0)</f>
        <v>-18.137678904208517</v>
      </c>
      <c r="AA40" s="47">
        <f t="shared" si="4"/>
        <v>97127662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41902</v>
      </c>
      <c r="D7" s="18"/>
      <c r="E7" s="19"/>
      <c r="F7" s="20"/>
      <c r="G7" s="20"/>
      <c r="H7" s="20">
        <v>7436</v>
      </c>
      <c r="I7" s="20"/>
      <c r="J7" s="20">
        <v>7436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7436</v>
      </c>
      <c r="X7" s="20"/>
      <c r="Y7" s="20">
        <v>7436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1031000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1072902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7436</v>
      </c>
      <c r="I17" s="28">
        <f t="shared" si="0"/>
        <v>0</v>
      </c>
      <c r="J17" s="28">
        <f t="shared" si="0"/>
        <v>7436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7436</v>
      </c>
      <c r="X17" s="28">
        <f t="shared" si="0"/>
        <v>0</v>
      </c>
      <c r="Y17" s="28">
        <f t="shared" si="0"/>
        <v>7436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1072902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7436</v>
      </c>
      <c r="I38" s="2">
        <f t="shared" si="3"/>
        <v>0</v>
      </c>
      <c r="J38" s="2">
        <f t="shared" si="3"/>
        <v>7436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7436</v>
      </c>
      <c r="X38" s="2">
        <f t="shared" si="3"/>
        <v>0</v>
      </c>
      <c r="Y38" s="2">
        <f t="shared" si="3"/>
        <v>7436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7436</v>
      </c>
      <c r="J39" s="2">
        <f>+G39</f>
        <v>0</v>
      </c>
      <c r="K39" s="2">
        <f>+I40+K60</f>
        <v>7436</v>
      </c>
      <c r="L39" s="2">
        <f>+K40+L60</f>
        <v>7436</v>
      </c>
      <c r="M39" s="2">
        <f>+L40+M60</f>
        <v>7436</v>
      </c>
      <c r="N39" s="2">
        <f>+K39</f>
        <v>7436</v>
      </c>
      <c r="O39" s="2">
        <f>+M40+O60</f>
        <v>7436</v>
      </c>
      <c r="P39" s="2">
        <f>+O40+P60</f>
        <v>7436</v>
      </c>
      <c r="Q39" s="2">
        <f>+P40+Q60</f>
        <v>7436</v>
      </c>
      <c r="R39" s="2">
        <f>+O39</f>
        <v>7436</v>
      </c>
      <c r="S39" s="2">
        <f>+Q40+S60</f>
        <v>7436</v>
      </c>
      <c r="T39" s="2">
        <f>+S40+T60</f>
        <v>7436</v>
      </c>
      <c r="U39" s="2">
        <f>+T40+U60</f>
        <v>7436</v>
      </c>
      <c r="V39" s="2">
        <f>+S39</f>
        <v>7436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1072902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7436</v>
      </c>
      <c r="I40" s="45">
        <f t="shared" si="4"/>
        <v>7436</v>
      </c>
      <c r="J40" s="45">
        <f>+I40</f>
        <v>7436</v>
      </c>
      <c r="K40" s="45">
        <f t="shared" si="4"/>
        <v>7436</v>
      </c>
      <c r="L40" s="45">
        <f t="shared" si="4"/>
        <v>7436</v>
      </c>
      <c r="M40" s="45">
        <f t="shared" si="4"/>
        <v>7436</v>
      </c>
      <c r="N40" s="45">
        <f>+M40</f>
        <v>7436</v>
      </c>
      <c r="O40" s="45">
        <f t="shared" si="4"/>
        <v>7436</v>
      </c>
      <c r="P40" s="45">
        <f t="shared" si="4"/>
        <v>7436</v>
      </c>
      <c r="Q40" s="45">
        <f t="shared" si="4"/>
        <v>7436</v>
      </c>
      <c r="R40" s="45">
        <f>+Q40</f>
        <v>7436</v>
      </c>
      <c r="S40" s="45">
        <f t="shared" si="4"/>
        <v>7436</v>
      </c>
      <c r="T40" s="45">
        <f t="shared" si="4"/>
        <v>7436</v>
      </c>
      <c r="U40" s="45">
        <f t="shared" si="4"/>
        <v>7436</v>
      </c>
      <c r="V40" s="45">
        <f>+U40</f>
        <v>7436</v>
      </c>
      <c r="W40" s="45">
        <f>+V40</f>
        <v>7436</v>
      </c>
      <c r="X40" s="45">
        <f t="shared" si="4"/>
        <v>0</v>
      </c>
      <c r="Y40" s="45">
        <f t="shared" si="4"/>
        <v>7436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-449289</v>
      </c>
      <c r="D7" s="18"/>
      <c r="E7" s="19">
        <v>270741148</v>
      </c>
      <c r="F7" s="20">
        <v>270741148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67217123</v>
      </c>
      <c r="Y7" s="20">
        <v>-67217123</v>
      </c>
      <c r="Z7" s="21">
        <v>-100</v>
      </c>
      <c r="AA7" s="22">
        <v>270741148</v>
      </c>
    </row>
    <row r="8" spans="1:27" ht="13.5" x14ac:dyDescent="0.25">
      <c r="A8" s="23" t="s">
        <v>36</v>
      </c>
      <c r="B8" s="17" t="s">
        <v>32</v>
      </c>
      <c r="C8" s="18">
        <v>-487351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423306427</v>
      </c>
      <c r="D9" s="18"/>
      <c r="E9" s="19">
        <v>601564728</v>
      </c>
      <c r="F9" s="20">
        <v>601564728</v>
      </c>
      <c r="G9" s="20">
        <v>37697941</v>
      </c>
      <c r="H9" s="20">
        <v>14388508</v>
      </c>
      <c r="I9" s="20">
        <v>57898443</v>
      </c>
      <c r="J9" s="20">
        <v>109984892</v>
      </c>
      <c r="K9" s="20">
        <v>37574812</v>
      </c>
      <c r="L9" s="20">
        <v>37457752</v>
      </c>
      <c r="M9" s="20">
        <v>13862179</v>
      </c>
      <c r="N9" s="20">
        <v>88894743</v>
      </c>
      <c r="O9" s="20"/>
      <c r="P9" s="20"/>
      <c r="Q9" s="20"/>
      <c r="R9" s="20"/>
      <c r="S9" s="20"/>
      <c r="T9" s="20"/>
      <c r="U9" s="20"/>
      <c r="V9" s="20"/>
      <c r="W9" s="20">
        <v>198879635</v>
      </c>
      <c r="X9" s="20">
        <v>300782364</v>
      </c>
      <c r="Y9" s="20">
        <v>-101902729</v>
      </c>
      <c r="Z9" s="21">
        <v>-33.879223384254004</v>
      </c>
      <c r="AA9" s="22">
        <v>601564728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580736904</v>
      </c>
      <c r="F10" s="20">
        <v>580736904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290368452</v>
      </c>
      <c r="Y10" s="20">
        <v>-290368452</v>
      </c>
      <c r="Z10" s="21">
        <v>-100</v>
      </c>
      <c r="AA10" s="22">
        <v>580736904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-287833580</v>
      </c>
      <c r="D14" s="18"/>
      <c r="E14" s="19">
        <v>-237365566</v>
      </c>
      <c r="F14" s="20">
        <v>-237365566</v>
      </c>
      <c r="G14" s="20">
        <v>-61388121</v>
      </c>
      <c r="H14" s="20">
        <v>-18616002</v>
      </c>
      <c r="I14" s="20">
        <v>-179971517</v>
      </c>
      <c r="J14" s="20">
        <v>-259975640</v>
      </c>
      <c r="K14" s="20">
        <v>-24187031</v>
      </c>
      <c r="L14" s="20">
        <v>-38793283</v>
      </c>
      <c r="M14" s="20">
        <v>-3731426</v>
      </c>
      <c r="N14" s="20">
        <v>-66711740</v>
      </c>
      <c r="O14" s="20"/>
      <c r="P14" s="20"/>
      <c r="Q14" s="20"/>
      <c r="R14" s="20"/>
      <c r="S14" s="20"/>
      <c r="T14" s="20"/>
      <c r="U14" s="20"/>
      <c r="V14" s="20"/>
      <c r="W14" s="20">
        <v>-326687380</v>
      </c>
      <c r="X14" s="20">
        <v>-118682838</v>
      </c>
      <c r="Y14" s="20">
        <v>-208004542</v>
      </c>
      <c r="Z14" s="21">
        <v>175.26084268392705</v>
      </c>
      <c r="AA14" s="22">
        <v>-237365566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134536207</v>
      </c>
      <c r="D17" s="26">
        <f>SUM(D6:D16)</f>
        <v>0</v>
      </c>
      <c r="E17" s="27">
        <f t="shared" si="0"/>
        <v>1215677214</v>
      </c>
      <c r="F17" s="28">
        <f t="shared" si="0"/>
        <v>1215677214</v>
      </c>
      <c r="G17" s="28">
        <f t="shared" si="0"/>
        <v>-23690180</v>
      </c>
      <c r="H17" s="28">
        <f t="shared" si="0"/>
        <v>-4227494</v>
      </c>
      <c r="I17" s="28">
        <f t="shared" si="0"/>
        <v>-122073074</v>
      </c>
      <c r="J17" s="28">
        <f t="shared" si="0"/>
        <v>-149990748</v>
      </c>
      <c r="K17" s="28">
        <f t="shared" si="0"/>
        <v>13387781</v>
      </c>
      <c r="L17" s="28">
        <f t="shared" si="0"/>
        <v>-1335531</v>
      </c>
      <c r="M17" s="28">
        <f t="shared" si="0"/>
        <v>10130753</v>
      </c>
      <c r="N17" s="28">
        <f t="shared" si="0"/>
        <v>22183003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-127807745</v>
      </c>
      <c r="X17" s="28">
        <f t="shared" si="0"/>
        <v>539685101</v>
      </c>
      <c r="Y17" s="28">
        <f t="shared" si="0"/>
        <v>-667492846</v>
      </c>
      <c r="Z17" s="29">
        <f>+IF(X17&lt;&gt;0,+(Y17/X17)*100,0)</f>
        <v>-123.68191094458247</v>
      </c>
      <c r="AA17" s="30">
        <f>SUM(AA6:AA16)</f>
        <v>1215677214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2</v>
      </c>
      <c r="D26" s="18"/>
      <c r="E26" s="19">
        <v>-506211518</v>
      </c>
      <c r="F26" s="20">
        <v>-506211518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-253105782</v>
      </c>
      <c r="Y26" s="20">
        <v>253105782</v>
      </c>
      <c r="Z26" s="21">
        <v>-100</v>
      </c>
      <c r="AA26" s="22">
        <v>-506211518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</v>
      </c>
      <c r="D27" s="26">
        <f>SUM(D21:D26)</f>
        <v>0</v>
      </c>
      <c r="E27" s="27">
        <f t="shared" si="1"/>
        <v>-506211518</v>
      </c>
      <c r="F27" s="28">
        <f t="shared" si="1"/>
        <v>-506211518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-253105782</v>
      </c>
      <c r="Y27" s="28">
        <f t="shared" si="1"/>
        <v>253105782</v>
      </c>
      <c r="Z27" s="29">
        <f>+IF(X27&lt;&gt;0,+(Y27/X27)*100,0)</f>
        <v>-100</v>
      </c>
      <c r="AA27" s="30">
        <f>SUM(AA21:AA26)</f>
        <v>-506211518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134536209</v>
      </c>
      <c r="D38" s="32">
        <f>+D17+D27+D36</f>
        <v>0</v>
      </c>
      <c r="E38" s="33">
        <f t="shared" si="3"/>
        <v>709465696</v>
      </c>
      <c r="F38" s="2">
        <f t="shared" si="3"/>
        <v>709465696</v>
      </c>
      <c r="G38" s="2">
        <f t="shared" si="3"/>
        <v>-23690180</v>
      </c>
      <c r="H38" s="2">
        <f t="shared" si="3"/>
        <v>-4227494</v>
      </c>
      <c r="I38" s="2">
        <f t="shared" si="3"/>
        <v>-122073074</v>
      </c>
      <c r="J38" s="2">
        <f t="shared" si="3"/>
        <v>-149990748</v>
      </c>
      <c r="K38" s="2">
        <f t="shared" si="3"/>
        <v>13387781</v>
      </c>
      <c r="L38" s="2">
        <f t="shared" si="3"/>
        <v>-1335531</v>
      </c>
      <c r="M38" s="2">
        <f t="shared" si="3"/>
        <v>10130753</v>
      </c>
      <c r="N38" s="2">
        <f t="shared" si="3"/>
        <v>22183003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-127807745</v>
      </c>
      <c r="X38" s="2">
        <f t="shared" si="3"/>
        <v>286579319</v>
      </c>
      <c r="Y38" s="2">
        <f t="shared" si="3"/>
        <v>-414387064</v>
      </c>
      <c r="Z38" s="34">
        <f>+IF(X38&lt;&gt;0,+(Y38/X38)*100,0)</f>
        <v>-144.59768605982347</v>
      </c>
      <c r="AA38" s="35">
        <f>+AA17+AA27+AA36</f>
        <v>709465696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-23690180</v>
      </c>
      <c r="I39" s="2">
        <f>+H40+I60</f>
        <v>-27917674</v>
      </c>
      <c r="J39" s="2">
        <f>+G39</f>
        <v>0</v>
      </c>
      <c r="K39" s="2">
        <f>+I40+K60</f>
        <v>-149990748</v>
      </c>
      <c r="L39" s="2">
        <f>+K40+L60</f>
        <v>-136602967</v>
      </c>
      <c r="M39" s="2">
        <f>+L40+M60</f>
        <v>-137938498</v>
      </c>
      <c r="N39" s="2">
        <f>+K39</f>
        <v>-149990748</v>
      </c>
      <c r="O39" s="2">
        <f>+M40+O60</f>
        <v>-127807745</v>
      </c>
      <c r="P39" s="2">
        <f>+O40+P60</f>
        <v>-127807745</v>
      </c>
      <c r="Q39" s="2">
        <f>+P40+Q60</f>
        <v>-127807745</v>
      </c>
      <c r="R39" s="2">
        <f>+O39</f>
        <v>-127807745</v>
      </c>
      <c r="S39" s="2">
        <f>+Q40+S60</f>
        <v>-127807745</v>
      </c>
      <c r="T39" s="2">
        <f>+S40+T60</f>
        <v>-127807745</v>
      </c>
      <c r="U39" s="2">
        <f>+T40+U60</f>
        <v>-127807745</v>
      </c>
      <c r="V39" s="2">
        <f>+S39</f>
        <v>-127807745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134536209</v>
      </c>
      <c r="D40" s="43">
        <f t="shared" ref="D40:AA40" si="4">+D38+D39</f>
        <v>0</v>
      </c>
      <c r="E40" s="44">
        <f t="shared" si="4"/>
        <v>709465696</v>
      </c>
      <c r="F40" s="45">
        <f t="shared" si="4"/>
        <v>709465696</v>
      </c>
      <c r="G40" s="45">
        <f t="shared" si="4"/>
        <v>-23690180</v>
      </c>
      <c r="H40" s="45">
        <f t="shared" si="4"/>
        <v>-27917674</v>
      </c>
      <c r="I40" s="45">
        <f t="shared" si="4"/>
        <v>-149990748</v>
      </c>
      <c r="J40" s="45">
        <f>+I40</f>
        <v>-149990748</v>
      </c>
      <c r="K40" s="45">
        <f t="shared" si="4"/>
        <v>-136602967</v>
      </c>
      <c r="L40" s="45">
        <f t="shared" si="4"/>
        <v>-137938498</v>
      </c>
      <c r="M40" s="45">
        <f t="shared" si="4"/>
        <v>-127807745</v>
      </c>
      <c r="N40" s="45">
        <f>+M40</f>
        <v>-127807745</v>
      </c>
      <c r="O40" s="45">
        <f t="shared" si="4"/>
        <v>-127807745</v>
      </c>
      <c r="P40" s="45">
        <f t="shared" si="4"/>
        <v>-127807745</v>
      </c>
      <c r="Q40" s="45">
        <f t="shared" si="4"/>
        <v>-127807745</v>
      </c>
      <c r="R40" s="45">
        <f>+Q40</f>
        <v>-127807745</v>
      </c>
      <c r="S40" s="45">
        <f t="shared" si="4"/>
        <v>-127807745</v>
      </c>
      <c r="T40" s="45">
        <f t="shared" si="4"/>
        <v>-127807745</v>
      </c>
      <c r="U40" s="45">
        <f t="shared" si="4"/>
        <v>-127807745</v>
      </c>
      <c r="V40" s="45">
        <f>+U40</f>
        <v>-127807745</v>
      </c>
      <c r="W40" s="45">
        <f>+V40</f>
        <v>-127807745</v>
      </c>
      <c r="X40" s="45">
        <f t="shared" si="4"/>
        <v>286579319</v>
      </c>
      <c r="Y40" s="45">
        <f t="shared" si="4"/>
        <v>-414387064</v>
      </c>
      <c r="Z40" s="46">
        <f>+IF(X40&lt;&gt;0,+(Y40/X40)*100,0)</f>
        <v>-144.59768605982347</v>
      </c>
      <c r="AA40" s="47">
        <f t="shared" si="4"/>
        <v>709465696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4087293</v>
      </c>
      <c r="F33" s="20">
        <v>-4087293</v>
      </c>
      <c r="G33" s="20">
        <v>202945</v>
      </c>
      <c r="H33" s="36">
        <v>-741543</v>
      </c>
      <c r="I33" s="36">
        <v>200667</v>
      </c>
      <c r="J33" s="36">
        <v>-337931</v>
      </c>
      <c r="K33" s="20">
        <v>1605</v>
      </c>
      <c r="L33" s="20">
        <v>62555</v>
      </c>
      <c r="M33" s="20">
        <v>-48877</v>
      </c>
      <c r="N33" s="20">
        <v>15283</v>
      </c>
      <c r="O33" s="36"/>
      <c r="P33" s="36"/>
      <c r="Q33" s="36"/>
      <c r="R33" s="20"/>
      <c r="S33" s="20"/>
      <c r="T33" s="20"/>
      <c r="U33" s="20"/>
      <c r="V33" s="36"/>
      <c r="W33" s="36">
        <v>-322648</v>
      </c>
      <c r="X33" s="36"/>
      <c r="Y33" s="20">
        <v>-322648</v>
      </c>
      <c r="Z33" s="21"/>
      <c r="AA33" s="22">
        <v>-4087293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4087293</v>
      </c>
      <c r="F36" s="28">
        <f t="shared" si="2"/>
        <v>-4087293</v>
      </c>
      <c r="G36" s="28">
        <f t="shared" si="2"/>
        <v>202945</v>
      </c>
      <c r="H36" s="28">
        <f t="shared" si="2"/>
        <v>-741543</v>
      </c>
      <c r="I36" s="28">
        <f t="shared" si="2"/>
        <v>200667</v>
      </c>
      <c r="J36" s="28">
        <f t="shared" si="2"/>
        <v>-337931</v>
      </c>
      <c r="K36" s="28">
        <f t="shared" si="2"/>
        <v>1605</v>
      </c>
      <c r="L36" s="28">
        <f t="shared" si="2"/>
        <v>62555</v>
      </c>
      <c r="M36" s="28">
        <f t="shared" si="2"/>
        <v>-48877</v>
      </c>
      <c r="N36" s="28">
        <f t="shared" si="2"/>
        <v>15283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-322648</v>
      </c>
      <c r="X36" s="28">
        <f t="shared" si="2"/>
        <v>0</v>
      </c>
      <c r="Y36" s="28">
        <f t="shared" si="2"/>
        <v>-322648</v>
      </c>
      <c r="Z36" s="29">
        <f>+IF(X36&lt;&gt;0,+(Y36/X36)*100,0)</f>
        <v>0</v>
      </c>
      <c r="AA36" s="30">
        <f>SUM(AA31:AA35)</f>
        <v>-4087293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4087293</v>
      </c>
      <c r="F38" s="2">
        <f t="shared" si="3"/>
        <v>-4087293</v>
      </c>
      <c r="G38" s="2">
        <f t="shared" si="3"/>
        <v>202945</v>
      </c>
      <c r="H38" s="2">
        <f t="shared" si="3"/>
        <v>-741543</v>
      </c>
      <c r="I38" s="2">
        <f t="shared" si="3"/>
        <v>200667</v>
      </c>
      <c r="J38" s="2">
        <f t="shared" si="3"/>
        <v>-337931</v>
      </c>
      <c r="K38" s="2">
        <f t="shared" si="3"/>
        <v>1605</v>
      </c>
      <c r="L38" s="2">
        <f t="shared" si="3"/>
        <v>62555</v>
      </c>
      <c r="M38" s="2">
        <f t="shared" si="3"/>
        <v>-48877</v>
      </c>
      <c r="N38" s="2">
        <f t="shared" si="3"/>
        <v>15283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-322648</v>
      </c>
      <c r="X38" s="2">
        <f t="shared" si="3"/>
        <v>0</v>
      </c>
      <c r="Y38" s="2">
        <f t="shared" si="3"/>
        <v>-322648</v>
      </c>
      <c r="Z38" s="34">
        <f>+IF(X38&lt;&gt;0,+(Y38/X38)*100,0)</f>
        <v>0</v>
      </c>
      <c r="AA38" s="35">
        <f>+AA17+AA27+AA36</f>
        <v>-4087293</v>
      </c>
    </row>
    <row r="39" spans="1:27" ht="13.5" x14ac:dyDescent="0.25">
      <c r="A39" s="23" t="s">
        <v>61</v>
      </c>
      <c r="B39" s="17"/>
      <c r="C39" s="32">
        <v>82022771</v>
      </c>
      <c r="D39" s="32"/>
      <c r="E39" s="33"/>
      <c r="F39" s="2"/>
      <c r="G39" s="2">
        <v>80350144</v>
      </c>
      <c r="H39" s="2">
        <f>+G40+H60</f>
        <v>80553089</v>
      </c>
      <c r="I39" s="2">
        <f>+H40+I60</f>
        <v>79811546</v>
      </c>
      <c r="J39" s="2">
        <f>+G39</f>
        <v>80350144</v>
      </c>
      <c r="K39" s="2">
        <f>+I40+K60</f>
        <v>80012213</v>
      </c>
      <c r="L39" s="2">
        <f>+K40+L60</f>
        <v>80013818</v>
      </c>
      <c r="M39" s="2">
        <f>+L40+M60</f>
        <v>80076373</v>
      </c>
      <c r="N39" s="2">
        <f>+K39</f>
        <v>80012213</v>
      </c>
      <c r="O39" s="2">
        <f>+M40+O60</f>
        <v>80027496</v>
      </c>
      <c r="P39" s="2">
        <f>+O40+P60</f>
        <v>80027496</v>
      </c>
      <c r="Q39" s="2">
        <f>+P40+Q60</f>
        <v>80027496</v>
      </c>
      <c r="R39" s="2">
        <f>+O39</f>
        <v>80027496</v>
      </c>
      <c r="S39" s="2">
        <f>+Q40+S60</f>
        <v>80027496</v>
      </c>
      <c r="T39" s="2">
        <f>+S40+T60</f>
        <v>80027496</v>
      </c>
      <c r="U39" s="2">
        <f>+T40+U60</f>
        <v>80027496</v>
      </c>
      <c r="V39" s="2">
        <f>+S39</f>
        <v>80027496</v>
      </c>
      <c r="W39" s="2">
        <f>+G39</f>
        <v>80350144</v>
      </c>
      <c r="X39" s="2"/>
      <c r="Y39" s="2">
        <f>+W39-X39</f>
        <v>80350144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82022771</v>
      </c>
      <c r="D40" s="43">
        <f t="shared" ref="D40:AA40" si="4">+D38+D39</f>
        <v>0</v>
      </c>
      <c r="E40" s="44">
        <f t="shared" si="4"/>
        <v>4087293</v>
      </c>
      <c r="F40" s="45">
        <f t="shared" si="4"/>
        <v>-4087293</v>
      </c>
      <c r="G40" s="45">
        <f t="shared" si="4"/>
        <v>80553089</v>
      </c>
      <c r="H40" s="45">
        <f t="shared" si="4"/>
        <v>79811546</v>
      </c>
      <c r="I40" s="45">
        <f t="shared" si="4"/>
        <v>80012213</v>
      </c>
      <c r="J40" s="45">
        <f>+I40</f>
        <v>80012213</v>
      </c>
      <c r="K40" s="45">
        <f t="shared" si="4"/>
        <v>80013818</v>
      </c>
      <c r="L40" s="45">
        <f t="shared" si="4"/>
        <v>80076373</v>
      </c>
      <c r="M40" s="45">
        <f t="shared" si="4"/>
        <v>80027496</v>
      </c>
      <c r="N40" s="45">
        <f>+M40</f>
        <v>80027496</v>
      </c>
      <c r="O40" s="45">
        <f t="shared" si="4"/>
        <v>80027496</v>
      </c>
      <c r="P40" s="45">
        <f t="shared" si="4"/>
        <v>80027496</v>
      </c>
      <c r="Q40" s="45">
        <f t="shared" si="4"/>
        <v>80027496</v>
      </c>
      <c r="R40" s="45">
        <f>+Q40</f>
        <v>80027496</v>
      </c>
      <c r="S40" s="45">
        <f t="shared" si="4"/>
        <v>80027496</v>
      </c>
      <c r="T40" s="45">
        <f t="shared" si="4"/>
        <v>80027496</v>
      </c>
      <c r="U40" s="45">
        <f t="shared" si="4"/>
        <v>80027496</v>
      </c>
      <c r="V40" s="45">
        <f>+U40</f>
        <v>80027496</v>
      </c>
      <c r="W40" s="45">
        <f>+V40</f>
        <v>80027496</v>
      </c>
      <c r="X40" s="45">
        <f t="shared" si="4"/>
        <v>0</v>
      </c>
      <c r="Y40" s="45">
        <f t="shared" si="4"/>
        <v>80027496</v>
      </c>
      <c r="Z40" s="46">
        <f>+IF(X40&lt;&gt;0,+(Y40/X40)*100,0)</f>
        <v>0</v>
      </c>
      <c r="AA40" s="47">
        <f t="shared" si="4"/>
        <v>-4087293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80350144</v>
      </c>
      <c r="J60">
        <v>80350144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29425593</v>
      </c>
      <c r="D7" s="18"/>
      <c r="E7" s="19">
        <v>34862839</v>
      </c>
      <c r="F7" s="20">
        <v>34862839</v>
      </c>
      <c r="G7" s="20">
        <v>922704</v>
      </c>
      <c r="H7" s="20">
        <v>1186569</v>
      </c>
      <c r="I7" s="20">
        <v>1372813</v>
      </c>
      <c r="J7" s="20">
        <v>3482086</v>
      </c>
      <c r="K7" s="20">
        <v>2816797</v>
      </c>
      <c r="L7" s="20">
        <v>2824750</v>
      </c>
      <c r="M7" s="20">
        <v>3330425</v>
      </c>
      <c r="N7" s="20">
        <v>8971972</v>
      </c>
      <c r="O7" s="20"/>
      <c r="P7" s="20"/>
      <c r="Q7" s="20"/>
      <c r="R7" s="20"/>
      <c r="S7" s="20"/>
      <c r="T7" s="20"/>
      <c r="U7" s="20"/>
      <c r="V7" s="20"/>
      <c r="W7" s="20">
        <v>12454058</v>
      </c>
      <c r="X7" s="20">
        <v>17431416</v>
      </c>
      <c r="Y7" s="20">
        <v>-4977358</v>
      </c>
      <c r="Z7" s="21">
        <v>-28.5539510961129</v>
      </c>
      <c r="AA7" s="22">
        <v>34862839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5016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267617</v>
      </c>
      <c r="D10" s="18"/>
      <c r="E10" s="19">
        <v>564558000</v>
      </c>
      <c r="F10" s="20">
        <v>564558000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330721631</v>
      </c>
      <c r="Y10" s="20">
        <v>-330721631</v>
      </c>
      <c r="Z10" s="21">
        <v>-100</v>
      </c>
      <c r="AA10" s="22">
        <v>564558000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-90018012</v>
      </c>
      <c r="D14" s="18"/>
      <c r="E14" s="19">
        <v>-162165893</v>
      </c>
      <c r="F14" s="20">
        <v>-162165893</v>
      </c>
      <c r="G14" s="20">
        <v>-6671821</v>
      </c>
      <c r="H14" s="20">
        <v>-16168196</v>
      </c>
      <c r="I14" s="20">
        <v>-4288534</v>
      </c>
      <c r="J14" s="20">
        <v>-27128551</v>
      </c>
      <c r="K14" s="20">
        <v>-12815524</v>
      </c>
      <c r="L14" s="20">
        <v>-16659861</v>
      </c>
      <c r="M14" s="20">
        <v>-10253317</v>
      </c>
      <c r="N14" s="20">
        <v>-39728702</v>
      </c>
      <c r="O14" s="20"/>
      <c r="P14" s="20"/>
      <c r="Q14" s="20"/>
      <c r="R14" s="20"/>
      <c r="S14" s="20"/>
      <c r="T14" s="20"/>
      <c r="U14" s="20"/>
      <c r="V14" s="20"/>
      <c r="W14" s="20">
        <v>-66857253</v>
      </c>
      <c r="X14" s="20">
        <v>-81082956</v>
      </c>
      <c r="Y14" s="20">
        <v>14225703</v>
      </c>
      <c r="Z14" s="21">
        <v>-17.544627998022175</v>
      </c>
      <c r="AA14" s="22">
        <v>-162165893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-60319786</v>
      </c>
      <c r="D17" s="26">
        <f>SUM(D6:D16)</f>
        <v>0</v>
      </c>
      <c r="E17" s="27">
        <f t="shared" si="0"/>
        <v>437254946</v>
      </c>
      <c r="F17" s="28">
        <f t="shared" si="0"/>
        <v>437254946</v>
      </c>
      <c r="G17" s="28">
        <f t="shared" si="0"/>
        <v>-5749117</v>
      </c>
      <c r="H17" s="28">
        <f t="shared" si="0"/>
        <v>-14981627</v>
      </c>
      <c r="I17" s="28">
        <f t="shared" si="0"/>
        <v>-2915721</v>
      </c>
      <c r="J17" s="28">
        <f t="shared" si="0"/>
        <v>-23646465</v>
      </c>
      <c r="K17" s="28">
        <f t="shared" si="0"/>
        <v>-9998727</v>
      </c>
      <c r="L17" s="28">
        <f t="shared" si="0"/>
        <v>-13835111</v>
      </c>
      <c r="M17" s="28">
        <f t="shared" si="0"/>
        <v>-6922892</v>
      </c>
      <c r="N17" s="28">
        <f t="shared" si="0"/>
        <v>-30756730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-54403195</v>
      </c>
      <c r="X17" s="28">
        <f t="shared" si="0"/>
        <v>267070091</v>
      </c>
      <c r="Y17" s="28">
        <f t="shared" si="0"/>
        <v>-321473286</v>
      </c>
      <c r="Z17" s="29">
        <f>+IF(X17&lt;&gt;0,+(Y17/X17)*100,0)</f>
        <v>-120.37038097238676</v>
      </c>
      <c r="AA17" s="30">
        <f>SUM(AA6:AA16)</f>
        <v>437254946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-367142455</v>
      </c>
      <c r="D26" s="18"/>
      <c r="E26" s="19">
        <v>-503188367</v>
      </c>
      <c r="F26" s="20">
        <v>-503188367</v>
      </c>
      <c r="G26" s="20">
        <v>-25935503</v>
      </c>
      <c r="H26" s="20">
        <v>-17755494</v>
      </c>
      <c r="I26" s="20">
        <v>-45917927</v>
      </c>
      <c r="J26" s="20">
        <v>-89608924</v>
      </c>
      <c r="K26" s="20">
        <v>-50708457</v>
      </c>
      <c r="L26" s="20">
        <v>-80873878</v>
      </c>
      <c r="M26" s="20">
        <v>-70121379</v>
      </c>
      <c r="N26" s="20">
        <v>-201703714</v>
      </c>
      <c r="O26" s="20"/>
      <c r="P26" s="20"/>
      <c r="Q26" s="20"/>
      <c r="R26" s="20"/>
      <c r="S26" s="20"/>
      <c r="T26" s="20"/>
      <c r="U26" s="20"/>
      <c r="V26" s="20"/>
      <c r="W26" s="20">
        <v>-291312638</v>
      </c>
      <c r="X26" s="20">
        <v>-251594190</v>
      </c>
      <c r="Y26" s="20">
        <v>-39718448</v>
      </c>
      <c r="Z26" s="21">
        <v>15.7867111319224</v>
      </c>
      <c r="AA26" s="22">
        <v>-503188367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-367142455</v>
      </c>
      <c r="D27" s="26">
        <f>SUM(D21:D26)</f>
        <v>0</v>
      </c>
      <c r="E27" s="27">
        <f t="shared" si="1"/>
        <v>-503188367</v>
      </c>
      <c r="F27" s="28">
        <f t="shared" si="1"/>
        <v>-503188367</v>
      </c>
      <c r="G27" s="28">
        <f t="shared" si="1"/>
        <v>-25935503</v>
      </c>
      <c r="H27" s="28">
        <f t="shared" si="1"/>
        <v>-17755494</v>
      </c>
      <c r="I27" s="28">
        <f t="shared" si="1"/>
        <v>-45917927</v>
      </c>
      <c r="J27" s="28">
        <f t="shared" si="1"/>
        <v>-89608924</v>
      </c>
      <c r="K27" s="28">
        <f t="shared" si="1"/>
        <v>-50708457</v>
      </c>
      <c r="L27" s="28">
        <f t="shared" si="1"/>
        <v>-80873878</v>
      </c>
      <c r="M27" s="28">
        <f t="shared" si="1"/>
        <v>-70121379</v>
      </c>
      <c r="N27" s="28">
        <f t="shared" si="1"/>
        <v>-201703714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-291312638</v>
      </c>
      <c r="X27" s="28">
        <f t="shared" si="1"/>
        <v>-251594190</v>
      </c>
      <c r="Y27" s="28">
        <f t="shared" si="1"/>
        <v>-39718448</v>
      </c>
      <c r="Z27" s="29">
        <f>+IF(X27&lt;&gt;0,+(Y27/X27)*100,0)</f>
        <v>15.7867111319224</v>
      </c>
      <c r="AA27" s="30">
        <f>SUM(AA21:AA26)</f>
        <v>-503188367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-427462241</v>
      </c>
      <c r="D38" s="32">
        <f>+D17+D27+D36</f>
        <v>0</v>
      </c>
      <c r="E38" s="33">
        <f t="shared" si="3"/>
        <v>-65933421</v>
      </c>
      <c r="F38" s="2">
        <f t="shared" si="3"/>
        <v>-65933421</v>
      </c>
      <c r="G38" s="2">
        <f t="shared" si="3"/>
        <v>-31684620</v>
      </c>
      <c r="H38" s="2">
        <f t="shared" si="3"/>
        <v>-32737121</v>
      </c>
      <c r="I38" s="2">
        <f t="shared" si="3"/>
        <v>-48833648</v>
      </c>
      <c r="J38" s="2">
        <f t="shared" si="3"/>
        <v>-113255389</v>
      </c>
      <c r="K38" s="2">
        <f t="shared" si="3"/>
        <v>-60707184</v>
      </c>
      <c r="L38" s="2">
        <f t="shared" si="3"/>
        <v>-94708989</v>
      </c>
      <c r="M38" s="2">
        <f t="shared" si="3"/>
        <v>-77044271</v>
      </c>
      <c r="N38" s="2">
        <f t="shared" si="3"/>
        <v>-232460444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-345715833</v>
      </c>
      <c r="X38" s="2">
        <f t="shared" si="3"/>
        <v>15475901</v>
      </c>
      <c r="Y38" s="2">
        <f t="shared" si="3"/>
        <v>-361191734</v>
      </c>
      <c r="Z38" s="34">
        <f>+IF(X38&lt;&gt;0,+(Y38/X38)*100,0)</f>
        <v>-2333.8979358940073</v>
      </c>
      <c r="AA38" s="35">
        <f>+AA17+AA27+AA36</f>
        <v>-65933421</v>
      </c>
    </row>
    <row r="39" spans="1:27" ht="13.5" x14ac:dyDescent="0.25">
      <c r="A39" s="23" t="s">
        <v>61</v>
      </c>
      <c r="B39" s="17"/>
      <c r="C39" s="32">
        <v>-39756</v>
      </c>
      <c r="D39" s="32"/>
      <c r="E39" s="33"/>
      <c r="F39" s="2"/>
      <c r="G39" s="2">
        <v>-1937621743</v>
      </c>
      <c r="H39" s="2">
        <f>+G40+H60</f>
        <v>-1969038746</v>
      </c>
      <c r="I39" s="2">
        <f>+H40+I60</f>
        <v>-2001775867</v>
      </c>
      <c r="J39" s="2">
        <f>+G39</f>
        <v>-1937621743</v>
      </c>
      <c r="K39" s="2">
        <f>+I40+K60</f>
        <v>-2050609515</v>
      </c>
      <c r="L39" s="2">
        <f>+K40+L60</f>
        <v>-2111316699</v>
      </c>
      <c r="M39" s="2">
        <f>+L40+M60</f>
        <v>-2206025688</v>
      </c>
      <c r="N39" s="2">
        <f>+K39</f>
        <v>-2050609515</v>
      </c>
      <c r="O39" s="2">
        <f>+M40+O60</f>
        <v>-2283069959</v>
      </c>
      <c r="P39" s="2">
        <f>+O40+P60</f>
        <v>-2283069959</v>
      </c>
      <c r="Q39" s="2">
        <f>+P40+Q60</f>
        <v>-2283069959</v>
      </c>
      <c r="R39" s="2">
        <f>+O39</f>
        <v>-2283069959</v>
      </c>
      <c r="S39" s="2">
        <f>+Q40+S60</f>
        <v>-2283069959</v>
      </c>
      <c r="T39" s="2">
        <f>+S40+T60</f>
        <v>-2283069959</v>
      </c>
      <c r="U39" s="2">
        <f>+T40+U60</f>
        <v>-2283069959</v>
      </c>
      <c r="V39" s="2">
        <f>+S39</f>
        <v>-2283069959</v>
      </c>
      <c r="W39" s="2">
        <f>+G39</f>
        <v>-1937621743</v>
      </c>
      <c r="X39" s="2"/>
      <c r="Y39" s="2">
        <f>+W39-X39</f>
        <v>-1937621743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-427501997</v>
      </c>
      <c r="D40" s="43">
        <f t="shared" ref="D40:AA40" si="4">+D38+D39</f>
        <v>0</v>
      </c>
      <c r="E40" s="44">
        <f t="shared" si="4"/>
        <v>-65933421</v>
      </c>
      <c r="F40" s="45">
        <f t="shared" si="4"/>
        <v>-65933421</v>
      </c>
      <c r="G40" s="45">
        <f t="shared" si="4"/>
        <v>-1969306363</v>
      </c>
      <c r="H40" s="45">
        <f t="shared" si="4"/>
        <v>-2001775867</v>
      </c>
      <c r="I40" s="45">
        <f t="shared" si="4"/>
        <v>-2050609515</v>
      </c>
      <c r="J40" s="45">
        <f>+I40</f>
        <v>-2050609515</v>
      </c>
      <c r="K40" s="45">
        <f t="shared" si="4"/>
        <v>-2111316699</v>
      </c>
      <c r="L40" s="45">
        <f t="shared" si="4"/>
        <v>-2206025688</v>
      </c>
      <c r="M40" s="45">
        <f t="shared" si="4"/>
        <v>-2283069959</v>
      </c>
      <c r="N40" s="45">
        <f>+M40</f>
        <v>-2283069959</v>
      </c>
      <c r="O40" s="45">
        <f t="shared" si="4"/>
        <v>-2283069959</v>
      </c>
      <c r="P40" s="45">
        <f t="shared" si="4"/>
        <v>-2283069959</v>
      </c>
      <c r="Q40" s="45">
        <f t="shared" si="4"/>
        <v>-2283069959</v>
      </c>
      <c r="R40" s="45">
        <f>+Q40</f>
        <v>-2283069959</v>
      </c>
      <c r="S40" s="45">
        <f t="shared" si="4"/>
        <v>-2283069959</v>
      </c>
      <c r="T40" s="45">
        <f t="shared" si="4"/>
        <v>-2283069959</v>
      </c>
      <c r="U40" s="45">
        <f t="shared" si="4"/>
        <v>-2283069959</v>
      </c>
      <c r="V40" s="45">
        <f>+U40</f>
        <v>-2283069959</v>
      </c>
      <c r="W40" s="45">
        <f>+V40</f>
        <v>-2283069959</v>
      </c>
      <c r="X40" s="45">
        <f t="shared" si="4"/>
        <v>15475901</v>
      </c>
      <c r="Y40" s="45">
        <f t="shared" si="4"/>
        <v>-2298813477</v>
      </c>
      <c r="Z40" s="46">
        <f>+IF(X40&lt;&gt;0,+(Y40/X40)*100,0)</f>
        <v>-14854.149538692449</v>
      </c>
      <c r="AA40" s="47">
        <f t="shared" si="4"/>
        <v>-65933421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-1937621743</v>
      </c>
      <c r="H60">
        <v>267617</v>
      </c>
      <c r="J60">
        <v>-1937621743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-664356503</v>
      </c>
      <c r="F14" s="20">
        <v>-664356503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-332179158</v>
      </c>
      <c r="Y14" s="20">
        <v>332179158</v>
      </c>
      <c r="Z14" s="21">
        <v>-100</v>
      </c>
      <c r="AA14" s="22">
        <v>-664356503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-664356503</v>
      </c>
      <c r="F17" s="28">
        <f t="shared" si="0"/>
        <v>-664356503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-332179158</v>
      </c>
      <c r="Y17" s="28">
        <f t="shared" si="0"/>
        <v>332179158</v>
      </c>
      <c r="Z17" s="29">
        <f>+IF(X17&lt;&gt;0,+(Y17/X17)*100,0)</f>
        <v>-100</v>
      </c>
      <c r="AA17" s="30">
        <f>SUM(AA6:AA16)</f>
        <v>-664356503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-248238</v>
      </c>
      <c r="D33" s="18"/>
      <c r="E33" s="19">
        <v>-33351036</v>
      </c>
      <c r="F33" s="20"/>
      <c r="G33" s="20">
        <v>33391609</v>
      </c>
      <c r="H33" s="36">
        <v>-33609318</v>
      </c>
      <c r="I33" s="36">
        <v>362622</v>
      </c>
      <c r="J33" s="36">
        <v>144913</v>
      </c>
      <c r="K33" s="20">
        <v>-251932</v>
      </c>
      <c r="L33" s="20">
        <v>244657</v>
      </c>
      <c r="M33" s="20">
        <v>-244949</v>
      </c>
      <c r="N33" s="20">
        <v>-252224</v>
      </c>
      <c r="O33" s="36"/>
      <c r="P33" s="36"/>
      <c r="Q33" s="36"/>
      <c r="R33" s="20"/>
      <c r="S33" s="20"/>
      <c r="T33" s="20"/>
      <c r="U33" s="20"/>
      <c r="V33" s="36"/>
      <c r="W33" s="36">
        <v>-107311</v>
      </c>
      <c r="X33" s="36">
        <v>-16675518</v>
      </c>
      <c r="Y33" s="20">
        <v>16568207</v>
      </c>
      <c r="Z33" s="21">
        <v>-99.356475762851858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-248238</v>
      </c>
      <c r="D36" s="26">
        <f>SUM(D31:D35)</f>
        <v>0</v>
      </c>
      <c r="E36" s="27">
        <f t="shared" si="2"/>
        <v>-33351036</v>
      </c>
      <c r="F36" s="28">
        <f t="shared" si="2"/>
        <v>0</v>
      </c>
      <c r="G36" s="28">
        <f t="shared" si="2"/>
        <v>33391609</v>
      </c>
      <c r="H36" s="28">
        <f t="shared" si="2"/>
        <v>-33609318</v>
      </c>
      <c r="I36" s="28">
        <f t="shared" si="2"/>
        <v>362622</v>
      </c>
      <c r="J36" s="28">
        <f t="shared" si="2"/>
        <v>144913</v>
      </c>
      <c r="K36" s="28">
        <f t="shared" si="2"/>
        <v>-251932</v>
      </c>
      <c r="L36" s="28">
        <f t="shared" si="2"/>
        <v>244657</v>
      </c>
      <c r="M36" s="28">
        <f t="shared" si="2"/>
        <v>-244949</v>
      </c>
      <c r="N36" s="28">
        <f t="shared" si="2"/>
        <v>-252224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-107311</v>
      </c>
      <c r="X36" s="28">
        <f t="shared" si="2"/>
        <v>-16675518</v>
      </c>
      <c r="Y36" s="28">
        <f t="shared" si="2"/>
        <v>16568207</v>
      </c>
      <c r="Z36" s="29">
        <f>+IF(X36&lt;&gt;0,+(Y36/X36)*100,0)</f>
        <v>-99.356475762851858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-248238</v>
      </c>
      <c r="D38" s="32">
        <f>+D17+D27+D36</f>
        <v>0</v>
      </c>
      <c r="E38" s="33">
        <f t="shared" si="3"/>
        <v>-697707539</v>
      </c>
      <c r="F38" s="2">
        <f t="shared" si="3"/>
        <v>-664356503</v>
      </c>
      <c r="G38" s="2">
        <f t="shared" si="3"/>
        <v>33391609</v>
      </c>
      <c r="H38" s="2">
        <f t="shared" si="3"/>
        <v>-33609318</v>
      </c>
      <c r="I38" s="2">
        <f t="shared" si="3"/>
        <v>362622</v>
      </c>
      <c r="J38" s="2">
        <f t="shared" si="3"/>
        <v>144913</v>
      </c>
      <c r="K38" s="2">
        <f t="shared" si="3"/>
        <v>-251932</v>
      </c>
      <c r="L38" s="2">
        <f t="shared" si="3"/>
        <v>244657</v>
      </c>
      <c r="M38" s="2">
        <f t="shared" si="3"/>
        <v>-244949</v>
      </c>
      <c r="N38" s="2">
        <f t="shared" si="3"/>
        <v>-252224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-107311</v>
      </c>
      <c r="X38" s="2">
        <f t="shared" si="3"/>
        <v>-348854676</v>
      </c>
      <c r="Y38" s="2">
        <f t="shared" si="3"/>
        <v>348747365</v>
      </c>
      <c r="Z38" s="34">
        <f>+IF(X38&lt;&gt;0,+(Y38/X38)*100,0)</f>
        <v>-99.969239053570831</v>
      </c>
      <c r="AA38" s="35">
        <f>+AA17+AA27+AA36</f>
        <v>-664356503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33391609</v>
      </c>
      <c r="I39" s="2">
        <f>+H40+I60</f>
        <v>-217709</v>
      </c>
      <c r="J39" s="2">
        <f>+G39</f>
        <v>0</v>
      </c>
      <c r="K39" s="2">
        <f>+I40+K60</f>
        <v>144913</v>
      </c>
      <c r="L39" s="2">
        <f>+K40+L60</f>
        <v>-107019</v>
      </c>
      <c r="M39" s="2">
        <f>+L40+M60</f>
        <v>137638</v>
      </c>
      <c r="N39" s="2">
        <f>+K39</f>
        <v>144913</v>
      </c>
      <c r="O39" s="2">
        <f>+M40+O60</f>
        <v>-107311</v>
      </c>
      <c r="P39" s="2">
        <f>+O40+P60</f>
        <v>-107311</v>
      </c>
      <c r="Q39" s="2">
        <f>+P40+Q60</f>
        <v>-107311</v>
      </c>
      <c r="R39" s="2">
        <f>+O39</f>
        <v>-107311</v>
      </c>
      <c r="S39" s="2">
        <f>+Q40+S60</f>
        <v>-107311</v>
      </c>
      <c r="T39" s="2">
        <f>+S40+T60</f>
        <v>-107311</v>
      </c>
      <c r="U39" s="2">
        <f>+T40+U60</f>
        <v>-107311</v>
      </c>
      <c r="V39" s="2">
        <f>+S39</f>
        <v>-107311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-248238</v>
      </c>
      <c r="D40" s="43">
        <f t="shared" ref="D40:AA40" si="4">+D38+D39</f>
        <v>0</v>
      </c>
      <c r="E40" s="44">
        <f t="shared" si="4"/>
        <v>-697707539</v>
      </c>
      <c r="F40" s="45">
        <f t="shared" si="4"/>
        <v>-664356503</v>
      </c>
      <c r="G40" s="45">
        <f t="shared" si="4"/>
        <v>33391609</v>
      </c>
      <c r="H40" s="45">
        <f t="shared" si="4"/>
        <v>-217709</v>
      </c>
      <c r="I40" s="45">
        <f t="shared" si="4"/>
        <v>144913</v>
      </c>
      <c r="J40" s="45">
        <f>+I40</f>
        <v>144913</v>
      </c>
      <c r="K40" s="45">
        <f t="shared" si="4"/>
        <v>-107019</v>
      </c>
      <c r="L40" s="45">
        <f t="shared" si="4"/>
        <v>137638</v>
      </c>
      <c r="M40" s="45">
        <f t="shared" si="4"/>
        <v>-107311</v>
      </c>
      <c r="N40" s="45">
        <f>+M40</f>
        <v>-107311</v>
      </c>
      <c r="O40" s="45">
        <f t="shared" si="4"/>
        <v>-107311</v>
      </c>
      <c r="P40" s="45">
        <f t="shared" si="4"/>
        <v>-107311</v>
      </c>
      <c r="Q40" s="45">
        <f t="shared" si="4"/>
        <v>-107311</v>
      </c>
      <c r="R40" s="45">
        <f>+Q40</f>
        <v>-107311</v>
      </c>
      <c r="S40" s="45">
        <f t="shared" si="4"/>
        <v>-107311</v>
      </c>
      <c r="T40" s="45">
        <f t="shared" si="4"/>
        <v>-107311</v>
      </c>
      <c r="U40" s="45">
        <f t="shared" si="4"/>
        <v>-107311</v>
      </c>
      <c r="V40" s="45">
        <f>+U40</f>
        <v>-107311</v>
      </c>
      <c r="W40" s="45">
        <f>+V40</f>
        <v>-107311</v>
      </c>
      <c r="X40" s="45">
        <f t="shared" si="4"/>
        <v>-348854676</v>
      </c>
      <c r="Y40" s="45">
        <f t="shared" si="4"/>
        <v>348747365</v>
      </c>
      <c r="Z40" s="46">
        <f>+IF(X40&lt;&gt;0,+(Y40/X40)*100,0)</f>
        <v>-99.969239053570831</v>
      </c>
      <c r="AA40" s="47">
        <f t="shared" si="4"/>
        <v>-664356503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45000000</v>
      </c>
      <c r="F7" s="20">
        <v>45000000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22500000</v>
      </c>
      <c r="Y7" s="20">
        <v>-22500000</v>
      </c>
      <c r="Z7" s="21">
        <v>-100</v>
      </c>
      <c r="AA7" s="22">
        <v>45000000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45000000</v>
      </c>
      <c r="F17" s="28">
        <f t="shared" si="0"/>
        <v>45000000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22500000</v>
      </c>
      <c r="Y17" s="28">
        <f t="shared" si="0"/>
        <v>-22500000</v>
      </c>
      <c r="Z17" s="29">
        <f>+IF(X17&lt;&gt;0,+(Y17/X17)*100,0)</f>
        <v>-100</v>
      </c>
      <c r="AA17" s="30">
        <f>SUM(AA6:AA16)</f>
        <v>45000000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45000000</v>
      </c>
      <c r="F38" s="2">
        <f t="shared" si="3"/>
        <v>45000000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22500000</v>
      </c>
      <c r="Y38" s="2">
        <f t="shared" si="3"/>
        <v>-22500000</v>
      </c>
      <c r="Z38" s="34">
        <f>+IF(X38&lt;&gt;0,+(Y38/X38)*100,0)</f>
        <v>-100</v>
      </c>
      <c r="AA38" s="35">
        <f>+AA17+AA27+AA36</f>
        <v>45000000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45000000</v>
      </c>
      <c r="F40" s="45">
        <f t="shared" si="4"/>
        <v>45000000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22500000</v>
      </c>
      <c r="Y40" s="45">
        <f t="shared" si="4"/>
        <v>-22500000</v>
      </c>
      <c r="Z40" s="46">
        <f>+IF(X40&lt;&gt;0,+(Y40/X40)*100,0)</f>
        <v>-100</v>
      </c>
      <c r="AA40" s="47">
        <f t="shared" si="4"/>
        <v>45000000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3029698</v>
      </c>
      <c r="D7" s="18"/>
      <c r="E7" s="19">
        <v>21192684</v>
      </c>
      <c r="F7" s="20">
        <v>21192684</v>
      </c>
      <c r="G7" s="20">
        <v>260820</v>
      </c>
      <c r="H7" s="20">
        <v>141365</v>
      </c>
      <c r="I7" s="20"/>
      <c r="J7" s="20">
        <v>402185</v>
      </c>
      <c r="K7" s="20">
        <v>279079</v>
      </c>
      <c r="L7" s="20">
        <v>240662</v>
      </c>
      <c r="M7" s="20">
        <v>110284</v>
      </c>
      <c r="N7" s="20">
        <v>630025</v>
      </c>
      <c r="O7" s="20"/>
      <c r="P7" s="20"/>
      <c r="Q7" s="20"/>
      <c r="R7" s="20"/>
      <c r="S7" s="20"/>
      <c r="T7" s="20"/>
      <c r="U7" s="20"/>
      <c r="V7" s="20"/>
      <c r="W7" s="20">
        <v>1032210</v>
      </c>
      <c r="X7" s="20">
        <v>10596342</v>
      </c>
      <c r="Y7" s="20">
        <v>-9564132</v>
      </c>
      <c r="Z7" s="21">
        <v>-90.258808181162891</v>
      </c>
      <c r="AA7" s="22">
        <v>21192684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51000000</v>
      </c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25500000</v>
      </c>
      <c r="Y10" s="20">
        <v>-25500000</v>
      </c>
      <c r="Z10" s="21">
        <v>-100</v>
      </c>
      <c r="AA10" s="22">
        <v>51000000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-3627802</v>
      </c>
      <c r="D14" s="18"/>
      <c r="E14" s="19">
        <v>-23715240</v>
      </c>
      <c r="F14" s="20">
        <v>-23715240</v>
      </c>
      <c r="G14" s="20">
        <v>-637199</v>
      </c>
      <c r="H14" s="20">
        <v>-333073</v>
      </c>
      <c r="I14" s="20"/>
      <c r="J14" s="20">
        <v>-970272</v>
      </c>
      <c r="K14" s="20">
        <v>-730313</v>
      </c>
      <c r="L14" s="20">
        <v>-1200</v>
      </c>
      <c r="M14" s="20"/>
      <c r="N14" s="20">
        <v>-731513</v>
      </c>
      <c r="O14" s="20"/>
      <c r="P14" s="20"/>
      <c r="Q14" s="20"/>
      <c r="R14" s="20"/>
      <c r="S14" s="20"/>
      <c r="T14" s="20"/>
      <c r="U14" s="20"/>
      <c r="V14" s="20"/>
      <c r="W14" s="20">
        <v>-1701785</v>
      </c>
      <c r="X14" s="20">
        <v>-11857620</v>
      </c>
      <c r="Y14" s="20">
        <v>10155835</v>
      </c>
      <c r="Z14" s="21">
        <v>-85.648173916856834</v>
      </c>
      <c r="AA14" s="22">
        <v>-23715240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-598104</v>
      </c>
      <c r="D17" s="26">
        <f>SUM(D6:D16)</f>
        <v>0</v>
      </c>
      <c r="E17" s="27">
        <f t="shared" si="0"/>
        <v>48477444</v>
      </c>
      <c r="F17" s="28">
        <f t="shared" si="0"/>
        <v>48477444</v>
      </c>
      <c r="G17" s="28">
        <f t="shared" si="0"/>
        <v>-376379</v>
      </c>
      <c r="H17" s="28">
        <f t="shared" si="0"/>
        <v>-191708</v>
      </c>
      <c r="I17" s="28">
        <f t="shared" si="0"/>
        <v>0</v>
      </c>
      <c r="J17" s="28">
        <f t="shared" si="0"/>
        <v>-568087</v>
      </c>
      <c r="K17" s="28">
        <f t="shared" si="0"/>
        <v>-451234</v>
      </c>
      <c r="L17" s="28">
        <f t="shared" si="0"/>
        <v>239462</v>
      </c>
      <c r="M17" s="28">
        <f t="shared" si="0"/>
        <v>110284</v>
      </c>
      <c r="N17" s="28">
        <f t="shared" si="0"/>
        <v>-101488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-669575</v>
      </c>
      <c r="X17" s="28">
        <f t="shared" si="0"/>
        <v>24238722</v>
      </c>
      <c r="Y17" s="28">
        <f t="shared" si="0"/>
        <v>-24908297</v>
      </c>
      <c r="Z17" s="29">
        <f>+IF(X17&lt;&gt;0,+(Y17/X17)*100,0)</f>
        <v>-102.76241874468464</v>
      </c>
      <c r="AA17" s="30">
        <f>SUM(AA6:AA16)</f>
        <v>48477444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-54425930</v>
      </c>
      <c r="D26" s="18"/>
      <c r="E26" s="19">
        <v>-50300004</v>
      </c>
      <c r="F26" s="20">
        <v>-50300004</v>
      </c>
      <c r="G26" s="20">
        <v>-4161058</v>
      </c>
      <c r="H26" s="20">
        <v>-1959313</v>
      </c>
      <c r="I26" s="20"/>
      <c r="J26" s="20">
        <v>-6120371</v>
      </c>
      <c r="K26" s="20">
        <v>-3832228</v>
      </c>
      <c r="L26" s="20"/>
      <c r="M26" s="20"/>
      <c r="N26" s="20">
        <v>-3832228</v>
      </c>
      <c r="O26" s="20"/>
      <c r="P26" s="20"/>
      <c r="Q26" s="20"/>
      <c r="R26" s="20"/>
      <c r="S26" s="20"/>
      <c r="T26" s="20"/>
      <c r="U26" s="20"/>
      <c r="V26" s="20"/>
      <c r="W26" s="20">
        <v>-9952599</v>
      </c>
      <c r="X26" s="20">
        <v>-25150002</v>
      </c>
      <c r="Y26" s="20">
        <v>15197403</v>
      </c>
      <c r="Z26" s="21">
        <v>-60.427044896457659</v>
      </c>
      <c r="AA26" s="22">
        <v>-50300004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-54425930</v>
      </c>
      <c r="D27" s="26">
        <f>SUM(D21:D26)</f>
        <v>0</v>
      </c>
      <c r="E27" s="27">
        <f t="shared" si="1"/>
        <v>-50300004</v>
      </c>
      <c r="F27" s="28">
        <f t="shared" si="1"/>
        <v>-50300004</v>
      </c>
      <c r="G27" s="28">
        <f t="shared" si="1"/>
        <v>-4161058</v>
      </c>
      <c r="H27" s="28">
        <f t="shared" si="1"/>
        <v>-1959313</v>
      </c>
      <c r="I27" s="28">
        <f t="shared" si="1"/>
        <v>0</v>
      </c>
      <c r="J27" s="28">
        <f t="shared" si="1"/>
        <v>-6120371</v>
      </c>
      <c r="K27" s="28">
        <f t="shared" si="1"/>
        <v>-3832228</v>
      </c>
      <c r="L27" s="28">
        <f t="shared" si="1"/>
        <v>0</v>
      </c>
      <c r="M27" s="28">
        <f t="shared" si="1"/>
        <v>0</v>
      </c>
      <c r="N27" s="28">
        <f t="shared" si="1"/>
        <v>-3832228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-9952599</v>
      </c>
      <c r="X27" s="28">
        <f t="shared" si="1"/>
        <v>-25150002</v>
      </c>
      <c r="Y27" s="28">
        <f t="shared" si="1"/>
        <v>15197403</v>
      </c>
      <c r="Z27" s="29">
        <f>+IF(X27&lt;&gt;0,+(Y27/X27)*100,0)</f>
        <v>-60.427044896457659</v>
      </c>
      <c r="AA27" s="30">
        <f>SUM(AA21:AA26)</f>
        <v>-50300004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-15</v>
      </c>
      <c r="N33" s="20">
        <v>-15</v>
      </c>
      <c r="O33" s="36"/>
      <c r="P33" s="36"/>
      <c r="Q33" s="36"/>
      <c r="R33" s="20"/>
      <c r="S33" s="20"/>
      <c r="T33" s="20"/>
      <c r="U33" s="20"/>
      <c r="V33" s="36"/>
      <c r="W33" s="36">
        <v>-15</v>
      </c>
      <c r="X33" s="36"/>
      <c r="Y33" s="20">
        <v>-15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-15</v>
      </c>
      <c r="N36" s="28">
        <f t="shared" si="2"/>
        <v>-15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</v>
      </c>
      <c r="X36" s="28">
        <f t="shared" si="2"/>
        <v>0</v>
      </c>
      <c r="Y36" s="28">
        <f t="shared" si="2"/>
        <v>-15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-55024034</v>
      </c>
      <c r="D38" s="32">
        <f>+D17+D27+D36</f>
        <v>0</v>
      </c>
      <c r="E38" s="33">
        <f t="shared" si="3"/>
        <v>-1822560</v>
      </c>
      <c r="F38" s="2">
        <f t="shared" si="3"/>
        <v>-1822560</v>
      </c>
      <c r="G38" s="2">
        <f t="shared" si="3"/>
        <v>-4537437</v>
      </c>
      <c r="H38" s="2">
        <f t="shared" si="3"/>
        <v>-2151021</v>
      </c>
      <c r="I38" s="2">
        <f t="shared" si="3"/>
        <v>0</v>
      </c>
      <c r="J38" s="2">
        <f t="shared" si="3"/>
        <v>-6688458</v>
      </c>
      <c r="K38" s="2">
        <f t="shared" si="3"/>
        <v>-4283462</v>
      </c>
      <c r="L38" s="2">
        <f t="shared" si="3"/>
        <v>239462</v>
      </c>
      <c r="M38" s="2">
        <f t="shared" si="3"/>
        <v>110269</v>
      </c>
      <c r="N38" s="2">
        <f t="shared" si="3"/>
        <v>-3933731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-10622189</v>
      </c>
      <c r="X38" s="2">
        <f t="shared" si="3"/>
        <v>-911280</v>
      </c>
      <c r="Y38" s="2">
        <f t="shared" si="3"/>
        <v>-9710909</v>
      </c>
      <c r="Z38" s="34">
        <f>+IF(X38&lt;&gt;0,+(Y38/X38)*100,0)</f>
        <v>1065.6339434641384</v>
      </c>
      <c r="AA38" s="35">
        <f>+AA17+AA27+AA36</f>
        <v>-1822560</v>
      </c>
    </row>
    <row r="39" spans="1:27" ht="13.5" x14ac:dyDescent="0.25">
      <c r="A39" s="23" t="s">
        <v>61</v>
      </c>
      <c r="B39" s="17"/>
      <c r="C39" s="32">
        <v>-59779341</v>
      </c>
      <c r="D39" s="32"/>
      <c r="E39" s="33"/>
      <c r="F39" s="2"/>
      <c r="G39" s="2">
        <v>-117834255</v>
      </c>
      <c r="H39" s="2">
        <f>+G40+H60</f>
        <v>-122371692</v>
      </c>
      <c r="I39" s="2">
        <f>+H40+I60</f>
        <v>-124522713</v>
      </c>
      <c r="J39" s="2">
        <f>+G39</f>
        <v>-117834255</v>
      </c>
      <c r="K39" s="2">
        <f>+I40+K60</f>
        <v>-124522713</v>
      </c>
      <c r="L39" s="2">
        <f>+K40+L60</f>
        <v>-128806175</v>
      </c>
      <c r="M39" s="2">
        <f>+L40+M60</f>
        <v>-128566713</v>
      </c>
      <c r="N39" s="2">
        <f>+K39</f>
        <v>-124522713</v>
      </c>
      <c r="O39" s="2">
        <f>+M40+O60</f>
        <v>-128456444</v>
      </c>
      <c r="P39" s="2">
        <f>+O40+P60</f>
        <v>-128456444</v>
      </c>
      <c r="Q39" s="2">
        <f>+P40+Q60</f>
        <v>-128456444</v>
      </c>
      <c r="R39" s="2">
        <f>+O39</f>
        <v>-128456444</v>
      </c>
      <c r="S39" s="2">
        <f>+Q40+S60</f>
        <v>-128456444</v>
      </c>
      <c r="T39" s="2">
        <f>+S40+T60</f>
        <v>-128456444</v>
      </c>
      <c r="U39" s="2">
        <f>+T40+U60</f>
        <v>-128456444</v>
      </c>
      <c r="V39" s="2">
        <f>+S39</f>
        <v>-128456444</v>
      </c>
      <c r="W39" s="2">
        <f>+G39</f>
        <v>-117834255</v>
      </c>
      <c r="X39" s="2"/>
      <c r="Y39" s="2">
        <f>+W39-X39</f>
        <v>-117834255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-114803375</v>
      </c>
      <c r="D40" s="43">
        <f t="shared" ref="D40:AA40" si="4">+D38+D39</f>
        <v>0</v>
      </c>
      <c r="E40" s="44">
        <f t="shared" si="4"/>
        <v>-1822560</v>
      </c>
      <c r="F40" s="45">
        <f t="shared" si="4"/>
        <v>-1822560</v>
      </c>
      <c r="G40" s="45">
        <f t="shared" si="4"/>
        <v>-122371692</v>
      </c>
      <c r="H40" s="45">
        <f t="shared" si="4"/>
        <v>-124522713</v>
      </c>
      <c r="I40" s="45">
        <f t="shared" si="4"/>
        <v>-124522713</v>
      </c>
      <c r="J40" s="45">
        <f>+I40</f>
        <v>-124522713</v>
      </c>
      <c r="K40" s="45">
        <f t="shared" si="4"/>
        <v>-128806175</v>
      </c>
      <c r="L40" s="45">
        <f t="shared" si="4"/>
        <v>-128566713</v>
      </c>
      <c r="M40" s="45">
        <f t="shared" si="4"/>
        <v>-128456444</v>
      </c>
      <c r="N40" s="45">
        <f>+M40</f>
        <v>-128456444</v>
      </c>
      <c r="O40" s="45">
        <f t="shared" si="4"/>
        <v>-128456444</v>
      </c>
      <c r="P40" s="45">
        <f t="shared" si="4"/>
        <v>-128456444</v>
      </c>
      <c r="Q40" s="45">
        <f t="shared" si="4"/>
        <v>-128456444</v>
      </c>
      <c r="R40" s="45">
        <f>+Q40</f>
        <v>-128456444</v>
      </c>
      <c r="S40" s="45">
        <f t="shared" si="4"/>
        <v>-128456444</v>
      </c>
      <c r="T40" s="45">
        <f t="shared" si="4"/>
        <v>-128456444</v>
      </c>
      <c r="U40" s="45">
        <f t="shared" si="4"/>
        <v>-128456444</v>
      </c>
      <c r="V40" s="45">
        <f>+U40</f>
        <v>-128456444</v>
      </c>
      <c r="W40" s="45">
        <f>+V40</f>
        <v>-128456444</v>
      </c>
      <c r="X40" s="45">
        <f t="shared" si="4"/>
        <v>-911280</v>
      </c>
      <c r="Y40" s="45">
        <f t="shared" si="4"/>
        <v>-127545164</v>
      </c>
      <c r="Z40" s="46">
        <f>+IF(X40&lt;&gt;0,+(Y40/X40)*100,0)</f>
        <v>13996.265033798612</v>
      </c>
      <c r="AA40" s="47">
        <f t="shared" si="4"/>
        <v>-1822560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-117834255</v>
      </c>
      <c r="J60">
        <v>-117834255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-6378000</v>
      </c>
      <c r="F14" s="20">
        <v>-6378000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-3189000</v>
      </c>
      <c r="Y14" s="20">
        <v>3189000</v>
      </c>
      <c r="Z14" s="21">
        <v>-100</v>
      </c>
      <c r="AA14" s="22">
        <v>-6378000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-6378000</v>
      </c>
      <c r="F17" s="28">
        <f t="shared" si="0"/>
        <v>-6378000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-3189000</v>
      </c>
      <c r="Y17" s="28">
        <f t="shared" si="0"/>
        <v>3189000</v>
      </c>
      <c r="Z17" s="29">
        <f>+IF(X17&lt;&gt;0,+(Y17/X17)*100,0)</f>
        <v>-100</v>
      </c>
      <c r="AA17" s="30">
        <f>SUM(AA6:AA16)</f>
        <v>-6378000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-120733000</v>
      </c>
      <c r="F26" s="20">
        <v>-120733000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-60366514</v>
      </c>
      <c r="Y26" s="20">
        <v>60366514</v>
      </c>
      <c r="Z26" s="21">
        <v>-100</v>
      </c>
      <c r="AA26" s="22">
        <v>-120733000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-120733000</v>
      </c>
      <c r="F27" s="28">
        <f t="shared" si="1"/>
        <v>-120733000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-60366514</v>
      </c>
      <c r="Y27" s="28">
        <f t="shared" si="1"/>
        <v>60366514</v>
      </c>
      <c r="Z27" s="29">
        <f>+IF(X27&lt;&gt;0,+(Y27/X27)*100,0)</f>
        <v>-100</v>
      </c>
      <c r="AA27" s="30">
        <f>SUM(AA21:AA26)</f>
        <v>-120733000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110794</v>
      </c>
      <c r="F33" s="20">
        <v>110794</v>
      </c>
      <c r="G33" s="20">
        <v>-9232</v>
      </c>
      <c r="H33" s="36"/>
      <c r="I33" s="36"/>
      <c r="J33" s="36">
        <v>-9232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-9232</v>
      </c>
      <c r="X33" s="36">
        <v>55402</v>
      </c>
      <c r="Y33" s="20">
        <v>-64634</v>
      </c>
      <c r="Z33" s="21">
        <v>-116.66365835168406</v>
      </c>
      <c r="AA33" s="22">
        <v>110794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110794</v>
      </c>
      <c r="F36" s="28">
        <f t="shared" si="2"/>
        <v>110794</v>
      </c>
      <c r="G36" s="28">
        <f t="shared" si="2"/>
        <v>-9232</v>
      </c>
      <c r="H36" s="28">
        <f t="shared" si="2"/>
        <v>0</v>
      </c>
      <c r="I36" s="28">
        <f t="shared" si="2"/>
        <v>0</v>
      </c>
      <c r="J36" s="28">
        <f t="shared" si="2"/>
        <v>-9232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-9232</v>
      </c>
      <c r="X36" s="28">
        <f t="shared" si="2"/>
        <v>55402</v>
      </c>
      <c r="Y36" s="28">
        <f t="shared" si="2"/>
        <v>-64634</v>
      </c>
      <c r="Z36" s="29">
        <f>+IF(X36&lt;&gt;0,+(Y36/X36)*100,0)</f>
        <v>-116.66365835168406</v>
      </c>
      <c r="AA36" s="30">
        <f>SUM(AA31:AA35)</f>
        <v>110794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-127000206</v>
      </c>
      <c r="F38" s="2">
        <f t="shared" si="3"/>
        <v>-127000206</v>
      </c>
      <c r="G38" s="2">
        <f t="shared" si="3"/>
        <v>-9232</v>
      </c>
      <c r="H38" s="2">
        <f t="shared" si="3"/>
        <v>0</v>
      </c>
      <c r="I38" s="2">
        <f t="shared" si="3"/>
        <v>0</v>
      </c>
      <c r="J38" s="2">
        <f t="shared" si="3"/>
        <v>-9232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-9232</v>
      </c>
      <c r="X38" s="2">
        <f t="shared" si="3"/>
        <v>-63500112</v>
      </c>
      <c r="Y38" s="2">
        <f t="shared" si="3"/>
        <v>63490880</v>
      </c>
      <c r="Z38" s="34">
        <f>+IF(X38&lt;&gt;0,+(Y38/X38)*100,0)</f>
        <v>-99.985461442965644</v>
      </c>
      <c r="AA38" s="35">
        <f>+AA17+AA27+AA36</f>
        <v>-127000206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-9232</v>
      </c>
      <c r="I39" s="2">
        <f>+H40+I60</f>
        <v>-9232</v>
      </c>
      <c r="J39" s="2">
        <f>+G39</f>
        <v>0</v>
      </c>
      <c r="K39" s="2">
        <f>+I40+K60</f>
        <v>-9232</v>
      </c>
      <c r="L39" s="2">
        <f>+K40+L60</f>
        <v>-9232</v>
      </c>
      <c r="M39" s="2">
        <f>+L40+M60</f>
        <v>-9232</v>
      </c>
      <c r="N39" s="2">
        <f>+K39</f>
        <v>-9232</v>
      </c>
      <c r="O39" s="2">
        <f>+M40+O60</f>
        <v>-9232</v>
      </c>
      <c r="P39" s="2">
        <f>+O40+P60</f>
        <v>-9232</v>
      </c>
      <c r="Q39" s="2">
        <f>+P40+Q60</f>
        <v>-9232</v>
      </c>
      <c r="R39" s="2">
        <f>+O39</f>
        <v>-9232</v>
      </c>
      <c r="S39" s="2">
        <f>+Q40+S60</f>
        <v>-9232</v>
      </c>
      <c r="T39" s="2">
        <f>+S40+T60</f>
        <v>-9232</v>
      </c>
      <c r="U39" s="2">
        <f>+T40+U60</f>
        <v>-9232</v>
      </c>
      <c r="V39" s="2">
        <f>+S39</f>
        <v>-9232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-127000206</v>
      </c>
      <c r="F40" s="45">
        <f t="shared" si="4"/>
        <v>-127000206</v>
      </c>
      <c r="G40" s="45">
        <f t="shared" si="4"/>
        <v>-9232</v>
      </c>
      <c r="H40" s="45">
        <f t="shared" si="4"/>
        <v>-9232</v>
      </c>
      <c r="I40" s="45">
        <f t="shared" si="4"/>
        <v>-9232</v>
      </c>
      <c r="J40" s="45">
        <f>+I40</f>
        <v>-9232</v>
      </c>
      <c r="K40" s="45">
        <f t="shared" si="4"/>
        <v>-9232</v>
      </c>
      <c r="L40" s="45">
        <f t="shared" si="4"/>
        <v>-9232</v>
      </c>
      <c r="M40" s="45">
        <f t="shared" si="4"/>
        <v>-9232</v>
      </c>
      <c r="N40" s="45">
        <f>+M40</f>
        <v>-9232</v>
      </c>
      <c r="O40" s="45">
        <f t="shared" si="4"/>
        <v>-9232</v>
      </c>
      <c r="P40" s="45">
        <f t="shared" si="4"/>
        <v>-9232</v>
      </c>
      <c r="Q40" s="45">
        <f t="shared" si="4"/>
        <v>-9232</v>
      </c>
      <c r="R40" s="45">
        <f>+Q40</f>
        <v>-9232</v>
      </c>
      <c r="S40" s="45">
        <f t="shared" si="4"/>
        <v>-9232</v>
      </c>
      <c r="T40" s="45">
        <f t="shared" si="4"/>
        <v>-9232</v>
      </c>
      <c r="U40" s="45">
        <f t="shared" si="4"/>
        <v>-9232</v>
      </c>
      <c r="V40" s="45">
        <f>+U40</f>
        <v>-9232</v>
      </c>
      <c r="W40" s="45">
        <f>+V40</f>
        <v>-9232</v>
      </c>
      <c r="X40" s="45">
        <f t="shared" si="4"/>
        <v>-63500112</v>
      </c>
      <c r="Y40" s="45">
        <f t="shared" si="4"/>
        <v>63490880</v>
      </c>
      <c r="Z40" s="46">
        <f>+IF(X40&lt;&gt;0,+(Y40/X40)*100,0)</f>
        <v>-99.985461442965644</v>
      </c>
      <c r="AA40" s="47">
        <f t="shared" si="4"/>
        <v>-127000206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3461550</v>
      </c>
      <c r="D7" s="18"/>
      <c r="E7" s="19">
        <v>4931955</v>
      </c>
      <c r="F7" s="20">
        <v>4931955</v>
      </c>
      <c r="G7" s="20">
        <v>250459</v>
      </c>
      <c r="H7" s="20">
        <v>319259</v>
      </c>
      <c r="I7" s="20">
        <v>254086</v>
      </c>
      <c r="J7" s="20">
        <v>823804</v>
      </c>
      <c r="K7" s="20">
        <v>313560</v>
      </c>
      <c r="L7" s="20">
        <v>372592</v>
      </c>
      <c r="M7" s="20">
        <v>353968</v>
      </c>
      <c r="N7" s="20">
        <v>1040120</v>
      </c>
      <c r="O7" s="20"/>
      <c r="P7" s="20"/>
      <c r="Q7" s="20"/>
      <c r="R7" s="20"/>
      <c r="S7" s="20"/>
      <c r="T7" s="20"/>
      <c r="U7" s="20"/>
      <c r="V7" s="20"/>
      <c r="W7" s="20">
        <v>1863924</v>
      </c>
      <c r="X7" s="20">
        <v>2465976</v>
      </c>
      <c r="Y7" s="20">
        <v>-602052</v>
      </c>
      <c r="Z7" s="21">
        <v>-24.4143495313823</v>
      </c>
      <c r="AA7" s="22">
        <v>4931955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4089</v>
      </c>
      <c r="I9" s="20"/>
      <c r="J9" s="20">
        <v>4089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4089</v>
      </c>
      <c r="X9" s="20"/>
      <c r="Y9" s="20">
        <v>4089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6000000</v>
      </c>
      <c r="Y10" s="20">
        <v>-6000000</v>
      </c>
      <c r="Z10" s="21">
        <v>-100</v>
      </c>
      <c r="AA10" s="22">
        <v>12000000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-8731154</v>
      </c>
      <c r="D14" s="18"/>
      <c r="E14" s="19">
        <v>-97421310</v>
      </c>
      <c r="F14" s="20">
        <v>-97421310</v>
      </c>
      <c r="G14" s="20">
        <v>-8466940</v>
      </c>
      <c r="H14" s="20">
        <v>-7099812</v>
      </c>
      <c r="I14" s="20">
        <v>-7801155</v>
      </c>
      <c r="J14" s="20">
        <v>-23367907</v>
      </c>
      <c r="K14" s="20">
        <v>-8975064</v>
      </c>
      <c r="L14" s="20">
        <v>-8314351</v>
      </c>
      <c r="M14" s="20">
        <v>-8951026</v>
      </c>
      <c r="N14" s="20">
        <v>-26240441</v>
      </c>
      <c r="O14" s="20"/>
      <c r="P14" s="20"/>
      <c r="Q14" s="20"/>
      <c r="R14" s="20"/>
      <c r="S14" s="20"/>
      <c r="T14" s="20"/>
      <c r="U14" s="20"/>
      <c r="V14" s="20"/>
      <c r="W14" s="20">
        <v>-49608348</v>
      </c>
      <c r="X14" s="20">
        <v>-48710652</v>
      </c>
      <c r="Y14" s="20">
        <v>-897696</v>
      </c>
      <c r="Z14" s="21">
        <v>1.8429151800308483</v>
      </c>
      <c r="AA14" s="22">
        <v>-97421310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-1700000</v>
      </c>
      <c r="F15" s="20">
        <v>-1700000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-850002</v>
      </c>
      <c r="Y15" s="20">
        <v>850002</v>
      </c>
      <c r="Z15" s="21">
        <v>-100</v>
      </c>
      <c r="AA15" s="22">
        <v>-1700000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-5269604</v>
      </c>
      <c r="D17" s="26">
        <f>SUM(D6:D16)</f>
        <v>0</v>
      </c>
      <c r="E17" s="27">
        <f t="shared" si="0"/>
        <v>-82189355</v>
      </c>
      <c r="F17" s="28">
        <f t="shared" si="0"/>
        <v>-82189355</v>
      </c>
      <c r="G17" s="28">
        <f t="shared" si="0"/>
        <v>-8216481</v>
      </c>
      <c r="H17" s="28">
        <f t="shared" si="0"/>
        <v>-6776464</v>
      </c>
      <c r="I17" s="28">
        <f t="shared" si="0"/>
        <v>-7547069</v>
      </c>
      <c r="J17" s="28">
        <f t="shared" si="0"/>
        <v>-22540014</v>
      </c>
      <c r="K17" s="28">
        <f t="shared" si="0"/>
        <v>-8661504</v>
      </c>
      <c r="L17" s="28">
        <f t="shared" si="0"/>
        <v>-7941759</v>
      </c>
      <c r="M17" s="28">
        <f t="shared" si="0"/>
        <v>-8597058</v>
      </c>
      <c r="N17" s="28">
        <f t="shared" si="0"/>
        <v>-25200321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-47740335</v>
      </c>
      <c r="X17" s="28">
        <f t="shared" si="0"/>
        <v>-41094678</v>
      </c>
      <c r="Y17" s="28">
        <f t="shared" si="0"/>
        <v>-6645657</v>
      </c>
      <c r="Z17" s="29">
        <f>+IF(X17&lt;&gt;0,+(Y17/X17)*100,0)</f>
        <v>16.171575793829067</v>
      </c>
      <c r="AA17" s="30">
        <f>SUM(AA6:AA16)</f>
        <v>-82189355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-14426042</v>
      </c>
      <c r="F26" s="20">
        <v>-14426042</v>
      </c>
      <c r="G26" s="20"/>
      <c r="H26" s="20"/>
      <c r="I26" s="20">
        <v>-2280</v>
      </c>
      <c r="J26" s="20">
        <v>-2280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-2280</v>
      </c>
      <c r="X26" s="20">
        <v>-7213020</v>
      </c>
      <c r="Y26" s="20">
        <v>7210740</v>
      </c>
      <c r="Z26" s="21">
        <v>-99.968390493856944</v>
      </c>
      <c r="AA26" s="22">
        <v>-14426042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-14426042</v>
      </c>
      <c r="F27" s="28">
        <f t="shared" si="1"/>
        <v>-14426042</v>
      </c>
      <c r="G27" s="28">
        <f t="shared" si="1"/>
        <v>0</v>
      </c>
      <c r="H27" s="28">
        <f t="shared" si="1"/>
        <v>0</v>
      </c>
      <c r="I27" s="28">
        <f t="shared" si="1"/>
        <v>-2280</v>
      </c>
      <c r="J27" s="28">
        <f t="shared" si="1"/>
        <v>-2280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-2280</v>
      </c>
      <c r="X27" s="28">
        <f t="shared" si="1"/>
        <v>-7213020</v>
      </c>
      <c r="Y27" s="28">
        <f t="shared" si="1"/>
        <v>7210740</v>
      </c>
      <c r="Z27" s="29">
        <f>+IF(X27&lt;&gt;0,+(Y27/X27)*100,0)</f>
        <v>-99.968390493856944</v>
      </c>
      <c r="AA27" s="30">
        <f>SUM(AA21:AA26)</f>
        <v>-14426042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47174</v>
      </c>
      <c r="D33" s="18"/>
      <c r="E33" s="19">
        <v>255463</v>
      </c>
      <c r="F33" s="20">
        <v>-328959</v>
      </c>
      <c r="G33" s="20">
        <v>80791</v>
      </c>
      <c r="H33" s="36">
        <v>-77143</v>
      </c>
      <c r="I33" s="36">
        <v>4824</v>
      </c>
      <c r="J33" s="36">
        <v>8472</v>
      </c>
      <c r="K33" s="20">
        <v>-1212</v>
      </c>
      <c r="L33" s="20">
        <v>-7533</v>
      </c>
      <c r="M33" s="20">
        <v>3019</v>
      </c>
      <c r="N33" s="20">
        <v>-5726</v>
      </c>
      <c r="O33" s="36"/>
      <c r="P33" s="36"/>
      <c r="Q33" s="36"/>
      <c r="R33" s="20"/>
      <c r="S33" s="20"/>
      <c r="T33" s="20"/>
      <c r="U33" s="20"/>
      <c r="V33" s="36"/>
      <c r="W33" s="36">
        <v>2746</v>
      </c>
      <c r="X33" s="36">
        <v>-36748</v>
      </c>
      <c r="Y33" s="20">
        <v>39494</v>
      </c>
      <c r="Z33" s="21">
        <v>-107.47251551104821</v>
      </c>
      <c r="AA33" s="22">
        <v>-328959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47174</v>
      </c>
      <c r="D36" s="26">
        <f>SUM(D31:D35)</f>
        <v>0</v>
      </c>
      <c r="E36" s="27">
        <f t="shared" si="2"/>
        <v>255463</v>
      </c>
      <c r="F36" s="28">
        <f t="shared" si="2"/>
        <v>-328959</v>
      </c>
      <c r="G36" s="28">
        <f t="shared" si="2"/>
        <v>80791</v>
      </c>
      <c r="H36" s="28">
        <f t="shared" si="2"/>
        <v>-77143</v>
      </c>
      <c r="I36" s="28">
        <f t="shared" si="2"/>
        <v>4824</v>
      </c>
      <c r="J36" s="28">
        <f t="shared" si="2"/>
        <v>8472</v>
      </c>
      <c r="K36" s="28">
        <f t="shared" si="2"/>
        <v>-1212</v>
      </c>
      <c r="L36" s="28">
        <f t="shared" si="2"/>
        <v>-7533</v>
      </c>
      <c r="M36" s="28">
        <f t="shared" si="2"/>
        <v>3019</v>
      </c>
      <c r="N36" s="28">
        <f t="shared" si="2"/>
        <v>-5726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2746</v>
      </c>
      <c r="X36" s="28">
        <f t="shared" si="2"/>
        <v>-36748</v>
      </c>
      <c r="Y36" s="28">
        <f t="shared" si="2"/>
        <v>39494</v>
      </c>
      <c r="Z36" s="29">
        <f>+IF(X36&lt;&gt;0,+(Y36/X36)*100,0)</f>
        <v>-107.47251551104821</v>
      </c>
      <c r="AA36" s="30">
        <f>SUM(AA31:AA35)</f>
        <v>-328959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-5222430</v>
      </c>
      <c r="D38" s="32">
        <f>+D17+D27+D36</f>
        <v>0</v>
      </c>
      <c r="E38" s="33">
        <f t="shared" si="3"/>
        <v>-96359934</v>
      </c>
      <c r="F38" s="2">
        <f t="shared" si="3"/>
        <v>-96944356</v>
      </c>
      <c r="G38" s="2">
        <f t="shared" si="3"/>
        <v>-8135690</v>
      </c>
      <c r="H38" s="2">
        <f t="shared" si="3"/>
        <v>-6853607</v>
      </c>
      <c r="I38" s="2">
        <f t="shared" si="3"/>
        <v>-7544525</v>
      </c>
      <c r="J38" s="2">
        <f t="shared" si="3"/>
        <v>-22533822</v>
      </c>
      <c r="K38" s="2">
        <f t="shared" si="3"/>
        <v>-8662716</v>
      </c>
      <c r="L38" s="2">
        <f t="shared" si="3"/>
        <v>-7949292</v>
      </c>
      <c r="M38" s="2">
        <f t="shared" si="3"/>
        <v>-8594039</v>
      </c>
      <c r="N38" s="2">
        <f t="shared" si="3"/>
        <v>-25206047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-47739869</v>
      </c>
      <c r="X38" s="2">
        <f t="shared" si="3"/>
        <v>-48344446</v>
      </c>
      <c r="Y38" s="2">
        <f t="shared" si="3"/>
        <v>604577</v>
      </c>
      <c r="Z38" s="34">
        <f>+IF(X38&lt;&gt;0,+(Y38/X38)*100,0)</f>
        <v>-1.2505614398808087</v>
      </c>
      <c r="AA38" s="35">
        <f>+AA17+AA27+AA36</f>
        <v>-96944356</v>
      </c>
    </row>
    <row r="39" spans="1:27" ht="13.5" x14ac:dyDescent="0.25">
      <c r="A39" s="23" t="s">
        <v>61</v>
      </c>
      <c r="B39" s="17"/>
      <c r="C39" s="32">
        <v>-211011</v>
      </c>
      <c r="D39" s="32"/>
      <c r="E39" s="33"/>
      <c r="F39" s="2"/>
      <c r="G39" s="2">
        <v>-7825019</v>
      </c>
      <c r="H39" s="2">
        <f>+G40+H60</f>
        <v>-15960709</v>
      </c>
      <c r="I39" s="2">
        <f>+H40+I60</f>
        <v>-22814316</v>
      </c>
      <c r="J39" s="2">
        <f>+G39</f>
        <v>-7825019</v>
      </c>
      <c r="K39" s="2">
        <f>+I40+K60</f>
        <v>-30358841</v>
      </c>
      <c r="L39" s="2">
        <f>+K40+L60</f>
        <v>-39021557</v>
      </c>
      <c r="M39" s="2">
        <f>+L40+M60</f>
        <v>-46970849</v>
      </c>
      <c r="N39" s="2">
        <f>+K39</f>
        <v>-30358841</v>
      </c>
      <c r="O39" s="2">
        <f>+M40+O60</f>
        <v>-55564888</v>
      </c>
      <c r="P39" s="2">
        <f>+O40+P60</f>
        <v>-55564888</v>
      </c>
      <c r="Q39" s="2">
        <f>+P40+Q60</f>
        <v>-55564888</v>
      </c>
      <c r="R39" s="2">
        <f>+O39</f>
        <v>-55564888</v>
      </c>
      <c r="S39" s="2">
        <f>+Q40+S60</f>
        <v>-55564888</v>
      </c>
      <c r="T39" s="2">
        <f>+S40+T60</f>
        <v>-55564888</v>
      </c>
      <c r="U39" s="2">
        <f>+T40+U60</f>
        <v>-55564888</v>
      </c>
      <c r="V39" s="2">
        <f>+S39</f>
        <v>-55564888</v>
      </c>
      <c r="W39" s="2">
        <f>+G39</f>
        <v>-7825019</v>
      </c>
      <c r="X39" s="2"/>
      <c r="Y39" s="2">
        <f>+W39-X39</f>
        <v>-7825019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-5433441</v>
      </c>
      <c r="D40" s="43">
        <f t="shared" ref="D40:AA40" si="4">+D38+D39</f>
        <v>0</v>
      </c>
      <c r="E40" s="44">
        <f t="shared" si="4"/>
        <v>-96359934</v>
      </c>
      <c r="F40" s="45">
        <f t="shared" si="4"/>
        <v>-96944356</v>
      </c>
      <c r="G40" s="45">
        <f t="shared" si="4"/>
        <v>-15960709</v>
      </c>
      <c r="H40" s="45">
        <f t="shared" si="4"/>
        <v>-22814316</v>
      </c>
      <c r="I40" s="45">
        <f t="shared" si="4"/>
        <v>-30358841</v>
      </c>
      <c r="J40" s="45">
        <f>+I40</f>
        <v>-30358841</v>
      </c>
      <c r="K40" s="45">
        <f t="shared" si="4"/>
        <v>-39021557</v>
      </c>
      <c r="L40" s="45">
        <f t="shared" si="4"/>
        <v>-46970849</v>
      </c>
      <c r="M40" s="45">
        <f t="shared" si="4"/>
        <v>-55564888</v>
      </c>
      <c r="N40" s="45">
        <f>+M40</f>
        <v>-55564888</v>
      </c>
      <c r="O40" s="45">
        <f t="shared" si="4"/>
        <v>-55564888</v>
      </c>
      <c r="P40" s="45">
        <f t="shared" si="4"/>
        <v>-55564888</v>
      </c>
      <c r="Q40" s="45">
        <f t="shared" si="4"/>
        <v>-55564888</v>
      </c>
      <c r="R40" s="45">
        <f>+Q40</f>
        <v>-55564888</v>
      </c>
      <c r="S40" s="45">
        <f t="shared" si="4"/>
        <v>-55564888</v>
      </c>
      <c r="T40" s="45">
        <f t="shared" si="4"/>
        <v>-55564888</v>
      </c>
      <c r="U40" s="45">
        <f t="shared" si="4"/>
        <v>-55564888</v>
      </c>
      <c r="V40" s="45">
        <f>+U40</f>
        <v>-55564888</v>
      </c>
      <c r="W40" s="45">
        <f>+V40</f>
        <v>-55564888</v>
      </c>
      <c r="X40" s="45">
        <f t="shared" si="4"/>
        <v>-48344446</v>
      </c>
      <c r="Y40" s="45">
        <f t="shared" si="4"/>
        <v>-7220442</v>
      </c>
      <c r="Z40" s="46">
        <f>+IF(X40&lt;&gt;0,+(Y40/X40)*100,0)</f>
        <v>14.935411608605465</v>
      </c>
      <c r="AA40" s="47">
        <f t="shared" si="4"/>
        <v>-96944356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-7825019</v>
      </c>
      <c r="J60">
        <v>-7825019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1682375</v>
      </c>
      <c r="D33" s="18"/>
      <c r="E33" s="19">
        <v>-35472542</v>
      </c>
      <c r="F33" s="20"/>
      <c r="G33" s="20">
        <v>35662799</v>
      </c>
      <c r="H33" s="36">
        <v>-35561584</v>
      </c>
      <c r="I33" s="36">
        <v>1888</v>
      </c>
      <c r="J33" s="36">
        <v>103103</v>
      </c>
      <c r="K33" s="20">
        <v>-40235</v>
      </c>
      <c r="L33" s="20">
        <v>118610</v>
      </c>
      <c r="M33" s="20">
        <v>-85080</v>
      </c>
      <c r="N33" s="20">
        <v>-6705</v>
      </c>
      <c r="O33" s="36"/>
      <c r="P33" s="36"/>
      <c r="Q33" s="36"/>
      <c r="R33" s="20"/>
      <c r="S33" s="20"/>
      <c r="T33" s="20"/>
      <c r="U33" s="20"/>
      <c r="V33" s="36"/>
      <c r="W33" s="36">
        <v>96398</v>
      </c>
      <c r="X33" s="36">
        <v>-17736271</v>
      </c>
      <c r="Y33" s="20">
        <v>17832669</v>
      </c>
      <c r="Z33" s="21">
        <v>-100.54350770801821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1682375</v>
      </c>
      <c r="D36" s="26">
        <f>SUM(D31:D35)</f>
        <v>0</v>
      </c>
      <c r="E36" s="27">
        <f t="shared" si="2"/>
        <v>-35472542</v>
      </c>
      <c r="F36" s="28">
        <f t="shared" si="2"/>
        <v>0</v>
      </c>
      <c r="G36" s="28">
        <f t="shared" si="2"/>
        <v>35662799</v>
      </c>
      <c r="H36" s="28">
        <f t="shared" si="2"/>
        <v>-35561584</v>
      </c>
      <c r="I36" s="28">
        <f t="shared" si="2"/>
        <v>1888</v>
      </c>
      <c r="J36" s="28">
        <f t="shared" si="2"/>
        <v>103103</v>
      </c>
      <c r="K36" s="28">
        <f t="shared" si="2"/>
        <v>-40235</v>
      </c>
      <c r="L36" s="28">
        <f t="shared" si="2"/>
        <v>118610</v>
      </c>
      <c r="M36" s="28">
        <f t="shared" si="2"/>
        <v>-85080</v>
      </c>
      <c r="N36" s="28">
        <f t="shared" si="2"/>
        <v>-6705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96398</v>
      </c>
      <c r="X36" s="28">
        <f t="shared" si="2"/>
        <v>-17736271</v>
      </c>
      <c r="Y36" s="28">
        <f t="shared" si="2"/>
        <v>17832669</v>
      </c>
      <c r="Z36" s="29">
        <f>+IF(X36&lt;&gt;0,+(Y36/X36)*100,0)</f>
        <v>-100.54350770801821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1682375</v>
      </c>
      <c r="D38" s="32">
        <f>+D17+D27+D36</f>
        <v>0</v>
      </c>
      <c r="E38" s="33">
        <f t="shared" si="3"/>
        <v>-35472542</v>
      </c>
      <c r="F38" s="2">
        <f t="shared" si="3"/>
        <v>0</v>
      </c>
      <c r="G38" s="2">
        <f t="shared" si="3"/>
        <v>35662799</v>
      </c>
      <c r="H38" s="2">
        <f t="shared" si="3"/>
        <v>-35561584</v>
      </c>
      <c r="I38" s="2">
        <f t="shared" si="3"/>
        <v>1888</v>
      </c>
      <c r="J38" s="2">
        <f t="shared" si="3"/>
        <v>103103</v>
      </c>
      <c r="K38" s="2">
        <f t="shared" si="3"/>
        <v>-40235</v>
      </c>
      <c r="L38" s="2">
        <f t="shared" si="3"/>
        <v>118610</v>
      </c>
      <c r="M38" s="2">
        <f t="shared" si="3"/>
        <v>-85080</v>
      </c>
      <c r="N38" s="2">
        <f t="shared" si="3"/>
        <v>-6705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96398</v>
      </c>
      <c r="X38" s="2">
        <f t="shared" si="3"/>
        <v>-17736271</v>
      </c>
      <c r="Y38" s="2">
        <f t="shared" si="3"/>
        <v>17832669</v>
      </c>
      <c r="Z38" s="34">
        <f>+IF(X38&lt;&gt;0,+(Y38/X38)*100,0)</f>
        <v>-100.54350770801821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35662799</v>
      </c>
      <c r="I39" s="2">
        <f>+H40+I60</f>
        <v>101215</v>
      </c>
      <c r="J39" s="2">
        <f>+G39</f>
        <v>0</v>
      </c>
      <c r="K39" s="2">
        <f>+I40+K60</f>
        <v>103103</v>
      </c>
      <c r="L39" s="2">
        <f>+K40+L60</f>
        <v>62868</v>
      </c>
      <c r="M39" s="2">
        <f>+L40+M60</f>
        <v>181478</v>
      </c>
      <c r="N39" s="2">
        <f>+K39</f>
        <v>103103</v>
      </c>
      <c r="O39" s="2">
        <f>+M40+O60</f>
        <v>96398</v>
      </c>
      <c r="P39" s="2">
        <f>+O40+P60</f>
        <v>96398</v>
      </c>
      <c r="Q39" s="2">
        <f>+P40+Q60</f>
        <v>96398</v>
      </c>
      <c r="R39" s="2">
        <f>+O39</f>
        <v>96398</v>
      </c>
      <c r="S39" s="2">
        <f>+Q40+S60</f>
        <v>96398</v>
      </c>
      <c r="T39" s="2">
        <f>+S40+T60</f>
        <v>96398</v>
      </c>
      <c r="U39" s="2">
        <f>+T40+U60</f>
        <v>96398</v>
      </c>
      <c r="V39" s="2">
        <f>+S39</f>
        <v>96398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1682375</v>
      </c>
      <c r="D40" s="43">
        <f t="shared" ref="D40:AA40" si="4">+D38+D39</f>
        <v>0</v>
      </c>
      <c r="E40" s="44">
        <f t="shared" si="4"/>
        <v>-35472542</v>
      </c>
      <c r="F40" s="45">
        <f t="shared" si="4"/>
        <v>0</v>
      </c>
      <c r="G40" s="45">
        <f t="shared" si="4"/>
        <v>35662799</v>
      </c>
      <c r="H40" s="45">
        <f t="shared" si="4"/>
        <v>101215</v>
      </c>
      <c r="I40" s="45">
        <f t="shared" si="4"/>
        <v>103103</v>
      </c>
      <c r="J40" s="45">
        <f>+I40</f>
        <v>103103</v>
      </c>
      <c r="K40" s="45">
        <f t="shared" si="4"/>
        <v>62868</v>
      </c>
      <c r="L40" s="45">
        <f t="shared" si="4"/>
        <v>181478</v>
      </c>
      <c r="M40" s="45">
        <f t="shared" si="4"/>
        <v>96398</v>
      </c>
      <c r="N40" s="45">
        <f>+M40</f>
        <v>96398</v>
      </c>
      <c r="O40" s="45">
        <f t="shared" si="4"/>
        <v>96398</v>
      </c>
      <c r="P40" s="45">
        <f t="shared" si="4"/>
        <v>96398</v>
      </c>
      <c r="Q40" s="45">
        <f t="shared" si="4"/>
        <v>96398</v>
      </c>
      <c r="R40" s="45">
        <f>+Q40</f>
        <v>96398</v>
      </c>
      <c r="S40" s="45">
        <f t="shared" si="4"/>
        <v>96398</v>
      </c>
      <c r="T40" s="45">
        <f t="shared" si="4"/>
        <v>96398</v>
      </c>
      <c r="U40" s="45">
        <f t="shared" si="4"/>
        <v>96398</v>
      </c>
      <c r="V40" s="45">
        <f>+U40</f>
        <v>96398</v>
      </c>
      <c r="W40" s="45">
        <f>+V40</f>
        <v>96398</v>
      </c>
      <c r="X40" s="45">
        <f t="shared" si="4"/>
        <v>-17736271</v>
      </c>
      <c r="Y40" s="45">
        <f t="shared" si="4"/>
        <v>17832669</v>
      </c>
      <c r="Z40" s="46">
        <f>+IF(X40&lt;&gt;0,+(Y40/X40)*100,0)</f>
        <v>-100.54350770801821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54248</v>
      </c>
      <c r="H33" s="36">
        <v>-54248</v>
      </c>
      <c r="I33" s="36">
        <v>5073</v>
      </c>
      <c r="J33" s="36">
        <v>5073</v>
      </c>
      <c r="K33" s="20">
        <v>4081</v>
      </c>
      <c r="L33" s="20">
        <v>-6967</v>
      </c>
      <c r="M33" s="20">
        <v>10470</v>
      </c>
      <c r="N33" s="20">
        <v>7584</v>
      </c>
      <c r="O33" s="36"/>
      <c r="P33" s="36"/>
      <c r="Q33" s="36"/>
      <c r="R33" s="20"/>
      <c r="S33" s="20"/>
      <c r="T33" s="20"/>
      <c r="U33" s="20"/>
      <c r="V33" s="36"/>
      <c r="W33" s="36">
        <v>12657</v>
      </c>
      <c r="X33" s="36"/>
      <c r="Y33" s="20">
        <v>12657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54248</v>
      </c>
      <c r="H36" s="28">
        <f t="shared" si="2"/>
        <v>-54248</v>
      </c>
      <c r="I36" s="28">
        <f t="shared" si="2"/>
        <v>5073</v>
      </c>
      <c r="J36" s="28">
        <f t="shared" si="2"/>
        <v>5073</v>
      </c>
      <c r="K36" s="28">
        <f t="shared" si="2"/>
        <v>4081</v>
      </c>
      <c r="L36" s="28">
        <f t="shared" si="2"/>
        <v>-6967</v>
      </c>
      <c r="M36" s="28">
        <f t="shared" si="2"/>
        <v>10470</v>
      </c>
      <c r="N36" s="28">
        <f t="shared" si="2"/>
        <v>7584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12657</v>
      </c>
      <c r="X36" s="28">
        <f t="shared" si="2"/>
        <v>0</v>
      </c>
      <c r="Y36" s="28">
        <f t="shared" si="2"/>
        <v>12657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54248</v>
      </c>
      <c r="H38" s="2">
        <f t="shared" si="3"/>
        <v>-54248</v>
      </c>
      <c r="I38" s="2">
        <f t="shared" si="3"/>
        <v>5073</v>
      </c>
      <c r="J38" s="2">
        <f t="shared" si="3"/>
        <v>5073</v>
      </c>
      <c r="K38" s="2">
        <f t="shared" si="3"/>
        <v>4081</v>
      </c>
      <c r="L38" s="2">
        <f t="shared" si="3"/>
        <v>-6967</v>
      </c>
      <c r="M38" s="2">
        <f t="shared" si="3"/>
        <v>10470</v>
      </c>
      <c r="N38" s="2">
        <f t="shared" si="3"/>
        <v>7584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12657</v>
      </c>
      <c r="X38" s="2">
        <f t="shared" si="3"/>
        <v>0</v>
      </c>
      <c r="Y38" s="2">
        <f t="shared" si="3"/>
        <v>12657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54248</v>
      </c>
      <c r="I39" s="2">
        <f>+H40+I60</f>
        <v>0</v>
      </c>
      <c r="J39" s="2">
        <f>+G39</f>
        <v>0</v>
      </c>
      <c r="K39" s="2">
        <f>+I40+K60</f>
        <v>5073</v>
      </c>
      <c r="L39" s="2">
        <f>+K40+L60</f>
        <v>9154</v>
      </c>
      <c r="M39" s="2">
        <f>+L40+M60</f>
        <v>2187</v>
      </c>
      <c r="N39" s="2">
        <f>+K39</f>
        <v>5073</v>
      </c>
      <c r="O39" s="2">
        <f>+M40+O60</f>
        <v>12657</v>
      </c>
      <c r="P39" s="2">
        <f>+O40+P60</f>
        <v>12657</v>
      </c>
      <c r="Q39" s="2">
        <f>+P40+Q60</f>
        <v>12657</v>
      </c>
      <c r="R39" s="2">
        <f>+O39</f>
        <v>12657</v>
      </c>
      <c r="S39" s="2">
        <f>+Q40+S60</f>
        <v>12657</v>
      </c>
      <c r="T39" s="2">
        <f>+S40+T60</f>
        <v>12657</v>
      </c>
      <c r="U39" s="2">
        <f>+T40+U60</f>
        <v>12657</v>
      </c>
      <c r="V39" s="2">
        <f>+S39</f>
        <v>12657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54248</v>
      </c>
      <c r="H40" s="45">
        <f t="shared" si="4"/>
        <v>0</v>
      </c>
      <c r="I40" s="45">
        <f t="shared" si="4"/>
        <v>5073</v>
      </c>
      <c r="J40" s="45">
        <f>+I40</f>
        <v>5073</v>
      </c>
      <c r="K40" s="45">
        <f t="shared" si="4"/>
        <v>9154</v>
      </c>
      <c r="L40" s="45">
        <f t="shared" si="4"/>
        <v>2187</v>
      </c>
      <c r="M40" s="45">
        <f t="shared" si="4"/>
        <v>12657</v>
      </c>
      <c r="N40" s="45">
        <f>+M40</f>
        <v>12657</v>
      </c>
      <c r="O40" s="45">
        <f t="shared" si="4"/>
        <v>12657</v>
      </c>
      <c r="P40" s="45">
        <f t="shared" si="4"/>
        <v>12657</v>
      </c>
      <c r="Q40" s="45">
        <f t="shared" si="4"/>
        <v>12657</v>
      </c>
      <c r="R40" s="45">
        <f>+Q40</f>
        <v>12657</v>
      </c>
      <c r="S40" s="45">
        <f t="shared" si="4"/>
        <v>12657</v>
      </c>
      <c r="T40" s="45">
        <f t="shared" si="4"/>
        <v>12657</v>
      </c>
      <c r="U40" s="45">
        <f t="shared" si="4"/>
        <v>12657</v>
      </c>
      <c r="V40" s="45">
        <f>+U40</f>
        <v>12657</v>
      </c>
      <c r="W40" s="45">
        <f>+V40</f>
        <v>12657</v>
      </c>
      <c r="X40" s="45">
        <f t="shared" si="4"/>
        <v>0</v>
      </c>
      <c r="Y40" s="45">
        <f t="shared" si="4"/>
        <v>12657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13374636</v>
      </c>
      <c r="D7" s="18"/>
      <c r="E7" s="19">
        <v>22536</v>
      </c>
      <c r="F7" s="20">
        <v>22536</v>
      </c>
      <c r="G7" s="20">
        <v>1405228</v>
      </c>
      <c r="H7" s="20">
        <v>1417339</v>
      </c>
      <c r="I7" s="20">
        <v>1412655</v>
      </c>
      <c r="J7" s="20">
        <v>4235222</v>
      </c>
      <c r="K7" s="20">
        <v>1285415</v>
      </c>
      <c r="L7" s="20">
        <v>1275367</v>
      </c>
      <c r="M7" s="20">
        <v>1325838</v>
      </c>
      <c r="N7" s="20">
        <v>3886620</v>
      </c>
      <c r="O7" s="20"/>
      <c r="P7" s="20"/>
      <c r="Q7" s="20"/>
      <c r="R7" s="20"/>
      <c r="S7" s="20"/>
      <c r="T7" s="20"/>
      <c r="U7" s="20"/>
      <c r="V7" s="20"/>
      <c r="W7" s="20">
        <v>8121842</v>
      </c>
      <c r="X7" s="20">
        <v>11268</v>
      </c>
      <c r="Y7" s="20">
        <v>8110574</v>
      </c>
      <c r="Z7" s="21">
        <v>71978.824991125322</v>
      </c>
      <c r="AA7" s="22">
        <v>22536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24921794</v>
      </c>
      <c r="D9" s="18"/>
      <c r="E9" s="19">
        <v>42247007</v>
      </c>
      <c r="F9" s="20">
        <v>42247007</v>
      </c>
      <c r="G9" s="20">
        <v>17602753</v>
      </c>
      <c r="H9" s="20"/>
      <c r="I9" s="20"/>
      <c r="J9" s="20">
        <v>17602753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17602753</v>
      </c>
      <c r="X9" s="20">
        <v>31685255</v>
      </c>
      <c r="Y9" s="20">
        <v>-14082502</v>
      </c>
      <c r="Z9" s="21">
        <v>-44.444969750125097</v>
      </c>
      <c r="AA9" s="22">
        <v>42247007</v>
      </c>
    </row>
    <row r="10" spans="1:27" ht="13.5" x14ac:dyDescent="0.25">
      <c r="A10" s="23" t="s">
        <v>38</v>
      </c>
      <c r="B10" s="17" t="s">
        <v>6</v>
      </c>
      <c r="C10" s="18">
        <v>122229280</v>
      </c>
      <c r="D10" s="18"/>
      <c r="E10" s="19">
        <v>77617000</v>
      </c>
      <c r="F10" s="20">
        <v>77617000</v>
      </c>
      <c r="G10" s="20">
        <v>12521000</v>
      </c>
      <c r="H10" s="20"/>
      <c r="I10" s="20"/>
      <c r="J10" s="20">
        <v>12521000</v>
      </c>
      <c r="K10" s="20"/>
      <c r="L10" s="20">
        <v>34500000</v>
      </c>
      <c r="M10" s="20">
        <v>8679000</v>
      </c>
      <c r="N10" s="20">
        <v>43179000</v>
      </c>
      <c r="O10" s="20"/>
      <c r="P10" s="20"/>
      <c r="Q10" s="20"/>
      <c r="R10" s="20"/>
      <c r="S10" s="20"/>
      <c r="T10" s="20"/>
      <c r="U10" s="20"/>
      <c r="V10" s="20"/>
      <c r="W10" s="20">
        <v>55700000</v>
      </c>
      <c r="X10" s="20">
        <v>53992000</v>
      </c>
      <c r="Y10" s="20">
        <v>1708000</v>
      </c>
      <c r="Z10" s="21">
        <v>3.1634316194991854</v>
      </c>
      <c r="AA10" s="22">
        <v>77617000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-17815548</v>
      </c>
      <c r="D14" s="18"/>
      <c r="E14" s="19"/>
      <c r="F14" s="20"/>
      <c r="G14" s="20">
        <v>-1271480</v>
      </c>
      <c r="H14" s="20">
        <v>-392666</v>
      </c>
      <c r="I14" s="20">
        <v>-829263</v>
      </c>
      <c r="J14" s="20">
        <v>-2493409</v>
      </c>
      <c r="K14" s="20">
        <v>-519154</v>
      </c>
      <c r="L14" s="20">
        <v>-212827</v>
      </c>
      <c r="M14" s="20">
        <v>-384339</v>
      </c>
      <c r="N14" s="20">
        <v>-1116320</v>
      </c>
      <c r="O14" s="20"/>
      <c r="P14" s="20"/>
      <c r="Q14" s="20"/>
      <c r="R14" s="20"/>
      <c r="S14" s="20"/>
      <c r="T14" s="20"/>
      <c r="U14" s="20"/>
      <c r="V14" s="20"/>
      <c r="W14" s="20">
        <v>-3609729</v>
      </c>
      <c r="X14" s="20"/>
      <c r="Y14" s="20">
        <v>-3609729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142710162</v>
      </c>
      <c r="D17" s="26">
        <f>SUM(D6:D16)</f>
        <v>0</v>
      </c>
      <c r="E17" s="27">
        <f t="shared" si="0"/>
        <v>119886543</v>
      </c>
      <c r="F17" s="28">
        <f t="shared" si="0"/>
        <v>119886543</v>
      </c>
      <c r="G17" s="28">
        <f t="shared" si="0"/>
        <v>30257501</v>
      </c>
      <c r="H17" s="28">
        <f t="shared" si="0"/>
        <v>1024673</v>
      </c>
      <c r="I17" s="28">
        <f t="shared" si="0"/>
        <v>583392</v>
      </c>
      <c r="J17" s="28">
        <f t="shared" si="0"/>
        <v>31865566</v>
      </c>
      <c r="K17" s="28">
        <f t="shared" si="0"/>
        <v>766261</v>
      </c>
      <c r="L17" s="28">
        <f t="shared" si="0"/>
        <v>35562540</v>
      </c>
      <c r="M17" s="28">
        <f t="shared" si="0"/>
        <v>9620499</v>
      </c>
      <c r="N17" s="28">
        <f t="shared" si="0"/>
        <v>45949300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77814866</v>
      </c>
      <c r="X17" s="28">
        <f t="shared" si="0"/>
        <v>85688523</v>
      </c>
      <c r="Y17" s="28">
        <f t="shared" si="0"/>
        <v>-7873657</v>
      </c>
      <c r="Z17" s="29">
        <f>+IF(X17&lt;&gt;0,+(Y17/X17)*100,0)</f>
        <v>-9.1886949667693543</v>
      </c>
      <c r="AA17" s="30">
        <f>SUM(AA6:AA16)</f>
        <v>119886543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-136195380</v>
      </c>
      <c r="D26" s="18"/>
      <c r="E26" s="19">
        <v>-137975004</v>
      </c>
      <c r="F26" s="20">
        <v>-137975004</v>
      </c>
      <c r="G26" s="20">
        <v>-2239870</v>
      </c>
      <c r="H26" s="20">
        <v>-11938584</v>
      </c>
      <c r="I26" s="20">
        <v>-10937989</v>
      </c>
      <c r="J26" s="20">
        <v>-25116443</v>
      </c>
      <c r="K26" s="20">
        <v>-12932603</v>
      </c>
      <c r="L26" s="20">
        <v>-3794978</v>
      </c>
      <c r="M26" s="20">
        <v>-17356752</v>
      </c>
      <c r="N26" s="20">
        <v>-34084333</v>
      </c>
      <c r="O26" s="20"/>
      <c r="P26" s="20"/>
      <c r="Q26" s="20"/>
      <c r="R26" s="20"/>
      <c r="S26" s="20"/>
      <c r="T26" s="20"/>
      <c r="U26" s="20"/>
      <c r="V26" s="20"/>
      <c r="W26" s="20">
        <v>-59200776</v>
      </c>
      <c r="X26" s="20">
        <v>-68987502</v>
      </c>
      <c r="Y26" s="20">
        <v>9786726</v>
      </c>
      <c r="Z26" s="21">
        <v>-14.186230427650504</v>
      </c>
      <c r="AA26" s="22">
        <v>-137975004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-136195380</v>
      </c>
      <c r="D27" s="26">
        <f>SUM(D21:D26)</f>
        <v>0</v>
      </c>
      <c r="E27" s="27">
        <f t="shared" si="1"/>
        <v>-137975004</v>
      </c>
      <c r="F27" s="28">
        <f t="shared" si="1"/>
        <v>-137975004</v>
      </c>
      <c r="G27" s="28">
        <f t="shared" si="1"/>
        <v>-2239870</v>
      </c>
      <c r="H27" s="28">
        <f t="shared" si="1"/>
        <v>-11938584</v>
      </c>
      <c r="I27" s="28">
        <f t="shared" si="1"/>
        <v>-10937989</v>
      </c>
      <c r="J27" s="28">
        <f t="shared" si="1"/>
        <v>-25116443</v>
      </c>
      <c r="K27" s="28">
        <f t="shared" si="1"/>
        <v>-12932603</v>
      </c>
      <c r="L27" s="28">
        <f t="shared" si="1"/>
        <v>-3794978</v>
      </c>
      <c r="M27" s="28">
        <f t="shared" si="1"/>
        <v>-17356752</v>
      </c>
      <c r="N27" s="28">
        <f t="shared" si="1"/>
        <v>-34084333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-59200776</v>
      </c>
      <c r="X27" s="28">
        <f t="shared" si="1"/>
        <v>-68987502</v>
      </c>
      <c r="Y27" s="28">
        <f t="shared" si="1"/>
        <v>9786726</v>
      </c>
      <c r="Z27" s="29">
        <f>+IF(X27&lt;&gt;0,+(Y27/X27)*100,0)</f>
        <v>-14.186230427650504</v>
      </c>
      <c r="AA27" s="30">
        <f>SUM(AA21:AA26)</f>
        <v>-137975004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-2541</v>
      </c>
      <c r="D33" s="18"/>
      <c r="E33" s="19">
        <v>-179426</v>
      </c>
      <c r="F33" s="20"/>
      <c r="G33" s="20">
        <v>177723</v>
      </c>
      <c r="H33" s="36">
        <v>-175939</v>
      </c>
      <c r="I33" s="36">
        <v>-684</v>
      </c>
      <c r="J33" s="36">
        <v>1100</v>
      </c>
      <c r="K33" s="20">
        <v>-327</v>
      </c>
      <c r="L33" s="20">
        <v>-870</v>
      </c>
      <c r="M33" s="20">
        <v>437</v>
      </c>
      <c r="N33" s="20">
        <v>-760</v>
      </c>
      <c r="O33" s="36"/>
      <c r="P33" s="36"/>
      <c r="Q33" s="36"/>
      <c r="R33" s="20"/>
      <c r="S33" s="20"/>
      <c r="T33" s="20"/>
      <c r="U33" s="20"/>
      <c r="V33" s="36"/>
      <c r="W33" s="36">
        <v>340</v>
      </c>
      <c r="X33" s="36">
        <v>-89713</v>
      </c>
      <c r="Y33" s="20">
        <v>90053</v>
      </c>
      <c r="Z33" s="21">
        <v>-100.3789863230524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-2541</v>
      </c>
      <c r="D36" s="26">
        <f>SUM(D31:D35)</f>
        <v>0</v>
      </c>
      <c r="E36" s="27">
        <f t="shared" si="2"/>
        <v>-179426</v>
      </c>
      <c r="F36" s="28">
        <f t="shared" si="2"/>
        <v>0</v>
      </c>
      <c r="G36" s="28">
        <f t="shared" si="2"/>
        <v>177723</v>
      </c>
      <c r="H36" s="28">
        <f t="shared" si="2"/>
        <v>-175939</v>
      </c>
      <c r="I36" s="28">
        <f t="shared" si="2"/>
        <v>-684</v>
      </c>
      <c r="J36" s="28">
        <f t="shared" si="2"/>
        <v>1100</v>
      </c>
      <c r="K36" s="28">
        <f t="shared" si="2"/>
        <v>-327</v>
      </c>
      <c r="L36" s="28">
        <f t="shared" si="2"/>
        <v>-870</v>
      </c>
      <c r="M36" s="28">
        <f t="shared" si="2"/>
        <v>437</v>
      </c>
      <c r="N36" s="28">
        <f t="shared" si="2"/>
        <v>-760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340</v>
      </c>
      <c r="X36" s="28">
        <f t="shared" si="2"/>
        <v>-89713</v>
      </c>
      <c r="Y36" s="28">
        <f t="shared" si="2"/>
        <v>90053</v>
      </c>
      <c r="Z36" s="29">
        <f>+IF(X36&lt;&gt;0,+(Y36/X36)*100,0)</f>
        <v>-100.3789863230524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6512241</v>
      </c>
      <c r="D38" s="32">
        <f>+D17+D27+D36</f>
        <v>0</v>
      </c>
      <c r="E38" s="33">
        <f t="shared" si="3"/>
        <v>-18267887</v>
      </c>
      <c r="F38" s="2">
        <f t="shared" si="3"/>
        <v>-18088461</v>
      </c>
      <c r="G38" s="2">
        <f t="shared" si="3"/>
        <v>28195354</v>
      </c>
      <c r="H38" s="2">
        <f t="shared" si="3"/>
        <v>-11089850</v>
      </c>
      <c r="I38" s="2">
        <f t="shared" si="3"/>
        <v>-10355281</v>
      </c>
      <c r="J38" s="2">
        <f t="shared" si="3"/>
        <v>6750223</v>
      </c>
      <c r="K38" s="2">
        <f t="shared" si="3"/>
        <v>-12166669</v>
      </c>
      <c r="L38" s="2">
        <f t="shared" si="3"/>
        <v>31766692</v>
      </c>
      <c r="M38" s="2">
        <f t="shared" si="3"/>
        <v>-7735816</v>
      </c>
      <c r="N38" s="2">
        <f t="shared" si="3"/>
        <v>11864207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18614430</v>
      </c>
      <c r="X38" s="2">
        <f t="shared" si="3"/>
        <v>16611308</v>
      </c>
      <c r="Y38" s="2">
        <f t="shared" si="3"/>
        <v>2003122</v>
      </c>
      <c r="Z38" s="34">
        <f>+IF(X38&lt;&gt;0,+(Y38/X38)*100,0)</f>
        <v>12.058785497204676</v>
      </c>
      <c r="AA38" s="35">
        <f>+AA17+AA27+AA36</f>
        <v>-18088461</v>
      </c>
    </row>
    <row r="39" spans="1:27" ht="13.5" x14ac:dyDescent="0.25">
      <c r="A39" s="23" t="s">
        <v>61</v>
      </c>
      <c r="B39" s="17"/>
      <c r="C39" s="32">
        <v>-1710471</v>
      </c>
      <c r="D39" s="32"/>
      <c r="E39" s="33"/>
      <c r="F39" s="2"/>
      <c r="G39" s="2">
        <v>70270687</v>
      </c>
      <c r="H39" s="2">
        <f>+G40+H60</f>
        <v>98466041</v>
      </c>
      <c r="I39" s="2">
        <f>+H40+I60</f>
        <v>87376191</v>
      </c>
      <c r="J39" s="2">
        <f>+G39</f>
        <v>70270687</v>
      </c>
      <c r="K39" s="2">
        <f>+I40+K60</f>
        <v>77020910</v>
      </c>
      <c r="L39" s="2">
        <f>+K40+L60</f>
        <v>64854241</v>
      </c>
      <c r="M39" s="2">
        <f>+L40+M60</f>
        <v>96620933</v>
      </c>
      <c r="N39" s="2">
        <f>+K39</f>
        <v>77020910</v>
      </c>
      <c r="O39" s="2">
        <f>+M40+O60</f>
        <v>88885117</v>
      </c>
      <c r="P39" s="2">
        <f>+O40+P60</f>
        <v>88885117</v>
      </c>
      <c r="Q39" s="2">
        <f>+P40+Q60</f>
        <v>88885117</v>
      </c>
      <c r="R39" s="2">
        <f>+O39</f>
        <v>88885117</v>
      </c>
      <c r="S39" s="2">
        <f>+Q40+S60</f>
        <v>88885117</v>
      </c>
      <c r="T39" s="2">
        <f>+S40+T60</f>
        <v>88885117</v>
      </c>
      <c r="U39" s="2">
        <f>+T40+U60</f>
        <v>88885117</v>
      </c>
      <c r="V39" s="2">
        <f>+S39</f>
        <v>88885117</v>
      </c>
      <c r="W39" s="2">
        <f>+G39</f>
        <v>70270687</v>
      </c>
      <c r="X39" s="2"/>
      <c r="Y39" s="2">
        <f>+W39-X39</f>
        <v>70270687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4801770</v>
      </c>
      <c r="D40" s="43">
        <f t="shared" ref="D40:AA40" si="4">+D38+D39</f>
        <v>0</v>
      </c>
      <c r="E40" s="44">
        <f t="shared" si="4"/>
        <v>-18267887</v>
      </c>
      <c r="F40" s="45">
        <f t="shared" si="4"/>
        <v>-18088461</v>
      </c>
      <c r="G40" s="45">
        <f t="shared" si="4"/>
        <v>98466041</v>
      </c>
      <c r="H40" s="45">
        <f t="shared" si="4"/>
        <v>87376191</v>
      </c>
      <c r="I40" s="45">
        <f t="shared" si="4"/>
        <v>77020910</v>
      </c>
      <c r="J40" s="45">
        <f>+I40</f>
        <v>77020910</v>
      </c>
      <c r="K40" s="45">
        <f t="shared" si="4"/>
        <v>64854241</v>
      </c>
      <c r="L40" s="45">
        <f t="shared" si="4"/>
        <v>96620933</v>
      </c>
      <c r="M40" s="45">
        <f t="shared" si="4"/>
        <v>88885117</v>
      </c>
      <c r="N40" s="45">
        <f>+M40</f>
        <v>88885117</v>
      </c>
      <c r="O40" s="45">
        <f t="shared" si="4"/>
        <v>88885117</v>
      </c>
      <c r="P40" s="45">
        <f t="shared" si="4"/>
        <v>88885117</v>
      </c>
      <c r="Q40" s="45">
        <f t="shared" si="4"/>
        <v>88885117</v>
      </c>
      <c r="R40" s="45">
        <f>+Q40</f>
        <v>88885117</v>
      </c>
      <c r="S40" s="45">
        <f t="shared" si="4"/>
        <v>88885117</v>
      </c>
      <c r="T40" s="45">
        <f t="shared" si="4"/>
        <v>88885117</v>
      </c>
      <c r="U40" s="45">
        <f t="shared" si="4"/>
        <v>88885117</v>
      </c>
      <c r="V40" s="45">
        <f>+U40</f>
        <v>88885117</v>
      </c>
      <c r="W40" s="45">
        <f>+V40</f>
        <v>88885117</v>
      </c>
      <c r="X40" s="45">
        <f t="shared" si="4"/>
        <v>16611308</v>
      </c>
      <c r="Y40" s="45">
        <f t="shared" si="4"/>
        <v>72273809</v>
      </c>
      <c r="Z40" s="46">
        <f>+IF(X40&lt;&gt;0,+(Y40/X40)*100,0)</f>
        <v>435.08800751873366</v>
      </c>
      <c r="AA40" s="47">
        <f t="shared" si="4"/>
        <v>-18088461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70270687</v>
      </c>
      <c r="J60">
        <v>70270687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38157000</v>
      </c>
      <c r="F7" s="20">
        <v>38157000</v>
      </c>
      <c r="G7" s="20">
        <v>1064337</v>
      </c>
      <c r="H7" s="20">
        <v>1874616</v>
      </c>
      <c r="I7" s="20">
        <v>2081076</v>
      </c>
      <c r="J7" s="20">
        <v>5020029</v>
      </c>
      <c r="K7" s="20">
        <v>2327068</v>
      </c>
      <c r="L7" s="20">
        <v>1152986</v>
      </c>
      <c r="M7" s="20">
        <v>1534696</v>
      </c>
      <c r="N7" s="20">
        <v>5014750</v>
      </c>
      <c r="O7" s="20"/>
      <c r="P7" s="20"/>
      <c r="Q7" s="20"/>
      <c r="R7" s="20"/>
      <c r="S7" s="20"/>
      <c r="T7" s="20"/>
      <c r="U7" s="20"/>
      <c r="V7" s="20"/>
      <c r="W7" s="20">
        <v>10034779</v>
      </c>
      <c r="X7" s="20">
        <v>19078500</v>
      </c>
      <c r="Y7" s="20">
        <v>-9043721</v>
      </c>
      <c r="Z7" s="21">
        <v>-47.402683649133841</v>
      </c>
      <c r="AA7" s="22">
        <v>38157000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2964</v>
      </c>
      <c r="H8" s="20">
        <v>1995</v>
      </c>
      <c r="I8" s="20">
        <v>3989</v>
      </c>
      <c r="J8" s="20">
        <v>8948</v>
      </c>
      <c r="K8" s="20">
        <v>3989</v>
      </c>
      <c r="L8" s="20">
        <v>8167</v>
      </c>
      <c r="M8" s="20">
        <v>1995</v>
      </c>
      <c r="N8" s="20">
        <v>14151</v>
      </c>
      <c r="O8" s="20"/>
      <c r="P8" s="20"/>
      <c r="Q8" s="20"/>
      <c r="R8" s="20"/>
      <c r="S8" s="20"/>
      <c r="T8" s="20"/>
      <c r="U8" s="20"/>
      <c r="V8" s="20"/>
      <c r="W8" s="20">
        <v>23099</v>
      </c>
      <c r="X8" s="20"/>
      <c r="Y8" s="20">
        <v>23099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25073820</v>
      </c>
      <c r="F9" s="20">
        <v>25073820</v>
      </c>
      <c r="G9" s="20">
        <v>2268</v>
      </c>
      <c r="H9" s="20">
        <v>2289</v>
      </c>
      <c r="I9" s="20">
        <v>49503</v>
      </c>
      <c r="J9" s="20">
        <v>54060</v>
      </c>
      <c r="K9" s="20">
        <v>58</v>
      </c>
      <c r="L9" s="20">
        <v>216</v>
      </c>
      <c r="M9" s="20">
        <v>3786</v>
      </c>
      <c r="N9" s="20">
        <v>4060</v>
      </c>
      <c r="O9" s="20"/>
      <c r="P9" s="20"/>
      <c r="Q9" s="20"/>
      <c r="R9" s="20"/>
      <c r="S9" s="20"/>
      <c r="T9" s="20"/>
      <c r="U9" s="20"/>
      <c r="V9" s="20"/>
      <c r="W9" s="20">
        <v>58120</v>
      </c>
      <c r="X9" s="20">
        <v>12536910</v>
      </c>
      <c r="Y9" s="20">
        <v>-12478790</v>
      </c>
      <c r="Z9" s="21">
        <v>-99.536408891824223</v>
      </c>
      <c r="AA9" s="22">
        <v>25073820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24999996</v>
      </c>
      <c r="F10" s="20">
        <v>24999996</v>
      </c>
      <c r="G10" s="20">
        <v>11250000</v>
      </c>
      <c r="H10" s="20"/>
      <c r="I10" s="20"/>
      <c r="J10" s="20">
        <v>11250000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11250000</v>
      </c>
      <c r="X10" s="20">
        <v>12499998</v>
      </c>
      <c r="Y10" s="20">
        <v>-1249998</v>
      </c>
      <c r="Z10" s="21">
        <v>-9.9999855999976965</v>
      </c>
      <c r="AA10" s="22">
        <v>24999996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-4509552</v>
      </c>
      <c r="F14" s="20">
        <v>-4509552</v>
      </c>
      <c r="G14" s="20"/>
      <c r="H14" s="20">
        <v>-2327045</v>
      </c>
      <c r="I14" s="20">
        <v>-2622500</v>
      </c>
      <c r="J14" s="20">
        <v>-4949545</v>
      </c>
      <c r="K14" s="20">
        <v>-1886529</v>
      </c>
      <c r="L14" s="20">
        <v>-355581</v>
      </c>
      <c r="M14" s="20">
        <v>-2504298</v>
      </c>
      <c r="N14" s="20">
        <v>-4746408</v>
      </c>
      <c r="O14" s="20"/>
      <c r="P14" s="20"/>
      <c r="Q14" s="20"/>
      <c r="R14" s="20"/>
      <c r="S14" s="20"/>
      <c r="T14" s="20"/>
      <c r="U14" s="20"/>
      <c r="V14" s="20"/>
      <c r="W14" s="20">
        <v>-9695953</v>
      </c>
      <c r="X14" s="20">
        <v>-2254776</v>
      </c>
      <c r="Y14" s="20">
        <v>-7441177</v>
      </c>
      <c r="Z14" s="21">
        <v>330.01845859633067</v>
      </c>
      <c r="AA14" s="22">
        <v>-4509552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83721264</v>
      </c>
      <c r="F17" s="28">
        <f t="shared" si="0"/>
        <v>83721264</v>
      </c>
      <c r="G17" s="28">
        <f t="shared" si="0"/>
        <v>12319569</v>
      </c>
      <c r="H17" s="28">
        <f t="shared" si="0"/>
        <v>-448145</v>
      </c>
      <c r="I17" s="28">
        <f t="shared" si="0"/>
        <v>-487932</v>
      </c>
      <c r="J17" s="28">
        <f t="shared" si="0"/>
        <v>11383492</v>
      </c>
      <c r="K17" s="28">
        <f t="shared" si="0"/>
        <v>444586</v>
      </c>
      <c r="L17" s="28">
        <f t="shared" si="0"/>
        <v>805788</v>
      </c>
      <c r="M17" s="28">
        <f t="shared" si="0"/>
        <v>-963821</v>
      </c>
      <c r="N17" s="28">
        <f t="shared" si="0"/>
        <v>286553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11670045</v>
      </c>
      <c r="X17" s="28">
        <f t="shared" si="0"/>
        <v>41860632</v>
      </c>
      <c r="Y17" s="28">
        <f t="shared" si="0"/>
        <v>-30190587</v>
      </c>
      <c r="Z17" s="29">
        <f>+IF(X17&lt;&gt;0,+(Y17/X17)*100,0)</f>
        <v>-72.121670308274361</v>
      </c>
      <c r="AA17" s="30">
        <f>SUM(AA6:AA16)</f>
        <v>83721264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-18627666</v>
      </c>
      <c r="F26" s="20">
        <v>-18627666</v>
      </c>
      <c r="G26" s="20"/>
      <c r="H26" s="20">
        <v>-3669477</v>
      </c>
      <c r="I26" s="20"/>
      <c r="J26" s="20">
        <v>-3669477</v>
      </c>
      <c r="K26" s="20"/>
      <c r="L26" s="20"/>
      <c r="M26" s="20">
        <v>-4364379</v>
      </c>
      <c r="N26" s="20">
        <v>-4364379</v>
      </c>
      <c r="O26" s="20"/>
      <c r="P26" s="20"/>
      <c r="Q26" s="20"/>
      <c r="R26" s="20"/>
      <c r="S26" s="20"/>
      <c r="T26" s="20"/>
      <c r="U26" s="20"/>
      <c r="V26" s="20"/>
      <c r="W26" s="20">
        <v>-8033856</v>
      </c>
      <c r="X26" s="20">
        <v>-9313836</v>
      </c>
      <c r="Y26" s="20">
        <v>1279980</v>
      </c>
      <c r="Z26" s="21">
        <v>-13.742780096192375</v>
      </c>
      <c r="AA26" s="22">
        <v>-18627666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-18627666</v>
      </c>
      <c r="F27" s="28">
        <f t="shared" si="1"/>
        <v>-18627666</v>
      </c>
      <c r="G27" s="28">
        <f t="shared" si="1"/>
        <v>0</v>
      </c>
      <c r="H27" s="28">
        <f t="shared" si="1"/>
        <v>-3669477</v>
      </c>
      <c r="I27" s="28">
        <f t="shared" si="1"/>
        <v>0</v>
      </c>
      <c r="J27" s="28">
        <f t="shared" si="1"/>
        <v>-3669477</v>
      </c>
      <c r="K27" s="28">
        <f t="shared" si="1"/>
        <v>0</v>
      </c>
      <c r="L27" s="28">
        <f t="shared" si="1"/>
        <v>0</v>
      </c>
      <c r="M27" s="28">
        <f t="shared" si="1"/>
        <v>-4364379</v>
      </c>
      <c r="N27" s="28">
        <f t="shared" si="1"/>
        <v>-4364379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-8033856</v>
      </c>
      <c r="X27" s="28">
        <f t="shared" si="1"/>
        <v>-9313836</v>
      </c>
      <c r="Y27" s="28">
        <f t="shared" si="1"/>
        <v>1279980</v>
      </c>
      <c r="Z27" s="29">
        <f>+IF(X27&lt;&gt;0,+(Y27/X27)*100,0)</f>
        <v>-13.742780096192375</v>
      </c>
      <c r="AA27" s="30">
        <f>SUM(AA21:AA26)</f>
        <v>-18627666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335794</v>
      </c>
      <c r="H33" s="36">
        <v>-338165</v>
      </c>
      <c r="I33" s="36">
        <v>20228</v>
      </c>
      <c r="J33" s="36">
        <v>17857</v>
      </c>
      <c r="K33" s="20">
        <v>9641</v>
      </c>
      <c r="L33" s="20">
        <v>-2410</v>
      </c>
      <c r="M33" s="20">
        <v>-26806</v>
      </c>
      <c r="N33" s="20">
        <v>-19575</v>
      </c>
      <c r="O33" s="36"/>
      <c r="P33" s="36"/>
      <c r="Q33" s="36"/>
      <c r="R33" s="20"/>
      <c r="S33" s="20"/>
      <c r="T33" s="20"/>
      <c r="U33" s="20"/>
      <c r="V33" s="36"/>
      <c r="W33" s="36">
        <v>-1718</v>
      </c>
      <c r="X33" s="36"/>
      <c r="Y33" s="20">
        <v>-1718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335794</v>
      </c>
      <c r="H36" s="28">
        <f t="shared" si="2"/>
        <v>-338165</v>
      </c>
      <c r="I36" s="28">
        <f t="shared" si="2"/>
        <v>20228</v>
      </c>
      <c r="J36" s="28">
        <f t="shared" si="2"/>
        <v>17857</v>
      </c>
      <c r="K36" s="28">
        <f t="shared" si="2"/>
        <v>9641</v>
      </c>
      <c r="L36" s="28">
        <f t="shared" si="2"/>
        <v>-2410</v>
      </c>
      <c r="M36" s="28">
        <f t="shared" si="2"/>
        <v>-26806</v>
      </c>
      <c r="N36" s="28">
        <f t="shared" si="2"/>
        <v>-19575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-1718</v>
      </c>
      <c r="X36" s="28">
        <f t="shared" si="2"/>
        <v>0</v>
      </c>
      <c r="Y36" s="28">
        <f t="shared" si="2"/>
        <v>-1718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65093598</v>
      </c>
      <c r="F38" s="2">
        <f t="shared" si="3"/>
        <v>65093598</v>
      </c>
      <c r="G38" s="2">
        <f t="shared" si="3"/>
        <v>12655363</v>
      </c>
      <c r="H38" s="2">
        <f t="shared" si="3"/>
        <v>-4455787</v>
      </c>
      <c r="I38" s="2">
        <f t="shared" si="3"/>
        <v>-467704</v>
      </c>
      <c r="J38" s="2">
        <f t="shared" si="3"/>
        <v>7731872</v>
      </c>
      <c r="K38" s="2">
        <f t="shared" si="3"/>
        <v>454227</v>
      </c>
      <c r="L38" s="2">
        <f t="shared" si="3"/>
        <v>803378</v>
      </c>
      <c r="M38" s="2">
        <f t="shared" si="3"/>
        <v>-5355006</v>
      </c>
      <c r="N38" s="2">
        <f t="shared" si="3"/>
        <v>-4097401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3634471</v>
      </c>
      <c r="X38" s="2">
        <f t="shared" si="3"/>
        <v>32546796</v>
      </c>
      <c r="Y38" s="2">
        <f t="shared" si="3"/>
        <v>-28912325</v>
      </c>
      <c r="Z38" s="34">
        <f>+IF(X38&lt;&gt;0,+(Y38/X38)*100,0)</f>
        <v>-88.833091281857662</v>
      </c>
      <c r="AA38" s="35">
        <f>+AA17+AA27+AA36</f>
        <v>65093598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14372706</v>
      </c>
      <c r="H39" s="2">
        <f>+G40+H60</f>
        <v>27028069</v>
      </c>
      <c r="I39" s="2">
        <f>+H40+I60</f>
        <v>22572282</v>
      </c>
      <c r="J39" s="2">
        <f>+G39</f>
        <v>14372706</v>
      </c>
      <c r="K39" s="2">
        <f>+I40+K60</f>
        <v>22104578</v>
      </c>
      <c r="L39" s="2">
        <f>+K40+L60</f>
        <v>22558805</v>
      </c>
      <c r="M39" s="2">
        <f>+L40+M60</f>
        <v>23362183</v>
      </c>
      <c r="N39" s="2">
        <f>+K39</f>
        <v>22104578</v>
      </c>
      <c r="O39" s="2">
        <f>+M40+O60</f>
        <v>18007177</v>
      </c>
      <c r="P39" s="2">
        <f>+O40+P60</f>
        <v>18007177</v>
      </c>
      <c r="Q39" s="2">
        <f>+P40+Q60</f>
        <v>18007177</v>
      </c>
      <c r="R39" s="2">
        <f>+O39</f>
        <v>18007177</v>
      </c>
      <c r="S39" s="2">
        <f>+Q40+S60</f>
        <v>18007177</v>
      </c>
      <c r="T39" s="2">
        <f>+S40+T60</f>
        <v>18007177</v>
      </c>
      <c r="U39" s="2">
        <f>+T40+U60</f>
        <v>18007177</v>
      </c>
      <c r="V39" s="2">
        <f>+S39</f>
        <v>18007177</v>
      </c>
      <c r="W39" s="2">
        <f>+G39</f>
        <v>14372706</v>
      </c>
      <c r="X39" s="2"/>
      <c r="Y39" s="2">
        <f>+W39-X39</f>
        <v>14372706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65093598</v>
      </c>
      <c r="F40" s="45">
        <f t="shared" si="4"/>
        <v>65093598</v>
      </c>
      <c r="G40" s="45">
        <f t="shared" si="4"/>
        <v>27028069</v>
      </c>
      <c r="H40" s="45">
        <f t="shared" si="4"/>
        <v>22572282</v>
      </c>
      <c r="I40" s="45">
        <f t="shared" si="4"/>
        <v>22104578</v>
      </c>
      <c r="J40" s="45">
        <f>+I40</f>
        <v>22104578</v>
      </c>
      <c r="K40" s="45">
        <f t="shared" si="4"/>
        <v>22558805</v>
      </c>
      <c r="L40" s="45">
        <f t="shared" si="4"/>
        <v>23362183</v>
      </c>
      <c r="M40" s="45">
        <f t="shared" si="4"/>
        <v>18007177</v>
      </c>
      <c r="N40" s="45">
        <f>+M40</f>
        <v>18007177</v>
      </c>
      <c r="O40" s="45">
        <f t="shared" si="4"/>
        <v>18007177</v>
      </c>
      <c r="P40" s="45">
        <f t="shared" si="4"/>
        <v>18007177</v>
      </c>
      <c r="Q40" s="45">
        <f t="shared" si="4"/>
        <v>18007177</v>
      </c>
      <c r="R40" s="45">
        <f>+Q40</f>
        <v>18007177</v>
      </c>
      <c r="S40" s="45">
        <f t="shared" si="4"/>
        <v>18007177</v>
      </c>
      <c r="T40" s="45">
        <f t="shared" si="4"/>
        <v>18007177</v>
      </c>
      <c r="U40" s="45">
        <f t="shared" si="4"/>
        <v>18007177</v>
      </c>
      <c r="V40" s="45">
        <f>+U40</f>
        <v>18007177</v>
      </c>
      <c r="W40" s="45">
        <f>+V40</f>
        <v>18007177</v>
      </c>
      <c r="X40" s="45">
        <f t="shared" si="4"/>
        <v>32546796</v>
      </c>
      <c r="Y40" s="45">
        <f t="shared" si="4"/>
        <v>-14539619</v>
      </c>
      <c r="Z40" s="46">
        <f>+IF(X40&lt;&gt;0,+(Y40/X40)*100,0)</f>
        <v>-44.672965658432247</v>
      </c>
      <c r="AA40" s="47">
        <f t="shared" si="4"/>
        <v>65093598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14372706</v>
      </c>
      <c r="J60">
        <v>14372706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272697</v>
      </c>
      <c r="D33" s="18"/>
      <c r="E33" s="19">
        <v>-667624</v>
      </c>
      <c r="F33" s="20"/>
      <c r="G33" s="20">
        <v>969991</v>
      </c>
      <c r="H33" s="36">
        <v>-979782</v>
      </c>
      <c r="I33" s="36">
        <v>28402</v>
      </c>
      <c r="J33" s="36">
        <v>18611</v>
      </c>
      <c r="K33" s="20">
        <v>-932566</v>
      </c>
      <c r="L33" s="20">
        <v>1865817</v>
      </c>
      <c r="M33" s="20">
        <v>-956759</v>
      </c>
      <c r="N33" s="20">
        <v>-23508</v>
      </c>
      <c r="O33" s="36"/>
      <c r="P33" s="36"/>
      <c r="Q33" s="36"/>
      <c r="R33" s="20"/>
      <c r="S33" s="20"/>
      <c r="T33" s="20"/>
      <c r="U33" s="20"/>
      <c r="V33" s="36"/>
      <c r="W33" s="36">
        <v>-4897</v>
      </c>
      <c r="X33" s="36">
        <v>-333812</v>
      </c>
      <c r="Y33" s="20">
        <v>328915</v>
      </c>
      <c r="Z33" s="21">
        <v>-98.533006602518782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272697</v>
      </c>
      <c r="D36" s="26">
        <f>SUM(D31:D35)</f>
        <v>0</v>
      </c>
      <c r="E36" s="27">
        <f t="shared" si="2"/>
        <v>-667624</v>
      </c>
      <c r="F36" s="28">
        <f t="shared" si="2"/>
        <v>0</v>
      </c>
      <c r="G36" s="28">
        <f t="shared" si="2"/>
        <v>969991</v>
      </c>
      <c r="H36" s="28">
        <f t="shared" si="2"/>
        <v>-979782</v>
      </c>
      <c r="I36" s="28">
        <f t="shared" si="2"/>
        <v>28402</v>
      </c>
      <c r="J36" s="28">
        <f t="shared" si="2"/>
        <v>18611</v>
      </c>
      <c r="K36" s="28">
        <f t="shared" si="2"/>
        <v>-932566</v>
      </c>
      <c r="L36" s="28">
        <f t="shared" si="2"/>
        <v>1865817</v>
      </c>
      <c r="M36" s="28">
        <f t="shared" si="2"/>
        <v>-956759</v>
      </c>
      <c r="N36" s="28">
        <f t="shared" si="2"/>
        <v>-23508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-4897</v>
      </c>
      <c r="X36" s="28">
        <f t="shared" si="2"/>
        <v>-333812</v>
      </c>
      <c r="Y36" s="28">
        <f t="shared" si="2"/>
        <v>328915</v>
      </c>
      <c r="Z36" s="29">
        <f>+IF(X36&lt;&gt;0,+(Y36/X36)*100,0)</f>
        <v>-98.533006602518782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272697</v>
      </c>
      <c r="D38" s="32">
        <f>+D17+D27+D36</f>
        <v>0</v>
      </c>
      <c r="E38" s="33">
        <f t="shared" si="3"/>
        <v>-667624</v>
      </c>
      <c r="F38" s="2">
        <f t="shared" si="3"/>
        <v>0</v>
      </c>
      <c r="G38" s="2">
        <f t="shared" si="3"/>
        <v>969991</v>
      </c>
      <c r="H38" s="2">
        <f t="shared" si="3"/>
        <v>-979782</v>
      </c>
      <c r="I38" s="2">
        <f t="shared" si="3"/>
        <v>28402</v>
      </c>
      <c r="J38" s="2">
        <f t="shared" si="3"/>
        <v>18611</v>
      </c>
      <c r="K38" s="2">
        <f t="shared" si="3"/>
        <v>-932566</v>
      </c>
      <c r="L38" s="2">
        <f t="shared" si="3"/>
        <v>1865817</v>
      </c>
      <c r="M38" s="2">
        <f t="shared" si="3"/>
        <v>-956759</v>
      </c>
      <c r="N38" s="2">
        <f t="shared" si="3"/>
        <v>-23508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-4897</v>
      </c>
      <c r="X38" s="2">
        <f t="shared" si="3"/>
        <v>-333812</v>
      </c>
      <c r="Y38" s="2">
        <f t="shared" si="3"/>
        <v>328915</v>
      </c>
      <c r="Z38" s="34">
        <f>+IF(X38&lt;&gt;0,+(Y38/X38)*100,0)</f>
        <v>-98.533006602518782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969991</v>
      </c>
      <c r="I39" s="2">
        <f>+H40+I60</f>
        <v>-9791</v>
      </c>
      <c r="J39" s="2">
        <f>+G39</f>
        <v>0</v>
      </c>
      <c r="K39" s="2">
        <f>+I40+K60</f>
        <v>18611</v>
      </c>
      <c r="L39" s="2">
        <f>+K40+L60</f>
        <v>-913955</v>
      </c>
      <c r="M39" s="2">
        <f>+L40+M60</f>
        <v>951862</v>
      </c>
      <c r="N39" s="2">
        <f>+K39</f>
        <v>18611</v>
      </c>
      <c r="O39" s="2">
        <f>+M40+O60</f>
        <v>-4897</v>
      </c>
      <c r="P39" s="2">
        <f>+O40+P60</f>
        <v>-4897</v>
      </c>
      <c r="Q39" s="2">
        <f>+P40+Q60</f>
        <v>-4897</v>
      </c>
      <c r="R39" s="2">
        <f>+O39</f>
        <v>-4897</v>
      </c>
      <c r="S39" s="2">
        <f>+Q40+S60</f>
        <v>-4897</v>
      </c>
      <c r="T39" s="2">
        <f>+S40+T60</f>
        <v>-4897</v>
      </c>
      <c r="U39" s="2">
        <f>+T40+U60</f>
        <v>-4897</v>
      </c>
      <c r="V39" s="2">
        <f>+S39</f>
        <v>-4897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272697</v>
      </c>
      <c r="D40" s="43">
        <f t="shared" ref="D40:AA40" si="4">+D38+D39</f>
        <v>0</v>
      </c>
      <c r="E40" s="44">
        <f t="shared" si="4"/>
        <v>-667624</v>
      </c>
      <c r="F40" s="45">
        <f t="shared" si="4"/>
        <v>0</v>
      </c>
      <c r="G40" s="45">
        <f t="shared" si="4"/>
        <v>969991</v>
      </c>
      <c r="H40" s="45">
        <f t="shared" si="4"/>
        <v>-9791</v>
      </c>
      <c r="I40" s="45">
        <f t="shared" si="4"/>
        <v>18611</v>
      </c>
      <c r="J40" s="45">
        <f>+I40</f>
        <v>18611</v>
      </c>
      <c r="K40" s="45">
        <f t="shared" si="4"/>
        <v>-913955</v>
      </c>
      <c r="L40" s="45">
        <f t="shared" si="4"/>
        <v>951862</v>
      </c>
      <c r="M40" s="45">
        <f t="shared" si="4"/>
        <v>-4897</v>
      </c>
      <c r="N40" s="45">
        <f>+M40</f>
        <v>-4897</v>
      </c>
      <c r="O40" s="45">
        <f t="shared" si="4"/>
        <v>-4897</v>
      </c>
      <c r="P40" s="45">
        <f t="shared" si="4"/>
        <v>-4897</v>
      </c>
      <c r="Q40" s="45">
        <f t="shared" si="4"/>
        <v>-4897</v>
      </c>
      <c r="R40" s="45">
        <f>+Q40</f>
        <v>-4897</v>
      </c>
      <c r="S40" s="45">
        <f t="shared" si="4"/>
        <v>-4897</v>
      </c>
      <c r="T40" s="45">
        <f t="shared" si="4"/>
        <v>-4897</v>
      </c>
      <c r="U40" s="45">
        <f t="shared" si="4"/>
        <v>-4897</v>
      </c>
      <c r="V40" s="45">
        <f>+U40</f>
        <v>-4897</v>
      </c>
      <c r="W40" s="45">
        <f>+V40</f>
        <v>-4897</v>
      </c>
      <c r="X40" s="45">
        <f t="shared" si="4"/>
        <v>-333812</v>
      </c>
      <c r="Y40" s="45">
        <f t="shared" si="4"/>
        <v>328915</v>
      </c>
      <c r="Z40" s="46">
        <f>+IF(X40&lt;&gt;0,+(Y40/X40)*100,0)</f>
        <v>-98.533006602518782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-13511080</v>
      </c>
      <c r="F14" s="20">
        <v>-13511080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-8046700</v>
      </c>
      <c r="Y14" s="20">
        <v>8046700</v>
      </c>
      <c r="Z14" s="21">
        <v>-100</v>
      </c>
      <c r="AA14" s="22">
        <v>-13511080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-130290</v>
      </c>
      <c r="F15" s="20">
        <v>-130290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-65142</v>
      </c>
      <c r="Y15" s="20">
        <v>65142</v>
      </c>
      <c r="Z15" s="21">
        <v>-100</v>
      </c>
      <c r="AA15" s="22">
        <v>-130290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-13641370</v>
      </c>
      <c r="F17" s="28">
        <f t="shared" si="0"/>
        <v>-13641370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-8111842</v>
      </c>
      <c r="Y17" s="28">
        <f t="shared" si="0"/>
        <v>8111842</v>
      </c>
      <c r="Z17" s="29">
        <f>+IF(X17&lt;&gt;0,+(Y17/X17)*100,0)</f>
        <v>-100</v>
      </c>
      <c r="AA17" s="30">
        <f>SUM(AA6:AA16)</f>
        <v>-13641370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-2499998</v>
      </c>
      <c r="Y26" s="20">
        <v>2499998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-2499998</v>
      </c>
      <c r="Y27" s="28">
        <f t="shared" si="1"/>
        <v>2499998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-18641370</v>
      </c>
      <c r="F38" s="2">
        <f t="shared" si="3"/>
        <v>-18641370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-10611840</v>
      </c>
      <c r="Y38" s="2">
        <f t="shared" si="3"/>
        <v>10611840</v>
      </c>
      <c r="Z38" s="34">
        <f>+IF(X38&lt;&gt;0,+(Y38/X38)*100,0)</f>
        <v>-100</v>
      </c>
      <c r="AA38" s="35">
        <f>+AA17+AA27+AA36</f>
        <v>-18641370</v>
      </c>
    </row>
    <row r="39" spans="1:27" ht="13.5" x14ac:dyDescent="0.25">
      <c r="A39" s="23" t="s">
        <v>61</v>
      </c>
      <c r="B39" s="17"/>
      <c r="C39" s="32"/>
      <c r="D39" s="32"/>
      <c r="E39" s="33">
        <v>-34307835</v>
      </c>
      <c r="F39" s="2">
        <v>-34307835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-34307835</v>
      </c>
      <c r="Y39" s="2">
        <f>+W39-X39</f>
        <v>34307835</v>
      </c>
      <c r="Z39" s="34">
        <f>+IF(X39&lt;&gt;0,+(Y39/X39)*100,0)</f>
        <v>-100</v>
      </c>
      <c r="AA39" s="35">
        <v>-34307835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-52949205</v>
      </c>
      <c r="F40" s="45">
        <f t="shared" si="4"/>
        <v>-52949205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-44919675</v>
      </c>
      <c r="Y40" s="45">
        <f t="shared" si="4"/>
        <v>44919675</v>
      </c>
      <c r="Z40" s="46">
        <f>+IF(X40&lt;&gt;0,+(Y40/X40)*100,0)</f>
        <v>-100</v>
      </c>
      <c r="AA40" s="47">
        <f t="shared" si="4"/>
        <v>-52949205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21201</v>
      </c>
      <c r="D33" s="18"/>
      <c r="E33" s="19">
        <v>-121027</v>
      </c>
      <c r="F33" s="20"/>
      <c r="G33" s="20">
        <v>4090</v>
      </c>
      <c r="H33" s="36">
        <v>-4090</v>
      </c>
      <c r="I33" s="36">
        <v>12491</v>
      </c>
      <c r="J33" s="36">
        <v>12491</v>
      </c>
      <c r="K33" s="20">
        <v>-11436</v>
      </c>
      <c r="L33" s="20">
        <v>13783</v>
      </c>
      <c r="M33" s="20">
        <v>16155</v>
      </c>
      <c r="N33" s="20">
        <v>18502</v>
      </c>
      <c r="O33" s="36"/>
      <c r="P33" s="36"/>
      <c r="Q33" s="36"/>
      <c r="R33" s="20"/>
      <c r="S33" s="20"/>
      <c r="T33" s="20"/>
      <c r="U33" s="20"/>
      <c r="V33" s="36"/>
      <c r="W33" s="36">
        <v>30993</v>
      </c>
      <c r="X33" s="36">
        <v>-60514</v>
      </c>
      <c r="Y33" s="20">
        <v>91507</v>
      </c>
      <c r="Z33" s="21">
        <v>-151.216247479922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21201</v>
      </c>
      <c r="D36" s="26">
        <f>SUM(D31:D35)</f>
        <v>0</v>
      </c>
      <c r="E36" s="27">
        <f t="shared" si="2"/>
        <v>-121027</v>
      </c>
      <c r="F36" s="28">
        <f t="shared" si="2"/>
        <v>0</v>
      </c>
      <c r="G36" s="28">
        <f t="shared" si="2"/>
        <v>4090</v>
      </c>
      <c r="H36" s="28">
        <f t="shared" si="2"/>
        <v>-4090</v>
      </c>
      <c r="I36" s="28">
        <f t="shared" si="2"/>
        <v>12491</v>
      </c>
      <c r="J36" s="28">
        <f t="shared" si="2"/>
        <v>12491</v>
      </c>
      <c r="K36" s="28">
        <f t="shared" si="2"/>
        <v>-11436</v>
      </c>
      <c r="L36" s="28">
        <f t="shared" si="2"/>
        <v>13783</v>
      </c>
      <c r="M36" s="28">
        <f t="shared" si="2"/>
        <v>16155</v>
      </c>
      <c r="N36" s="28">
        <f t="shared" si="2"/>
        <v>18502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30993</v>
      </c>
      <c r="X36" s="28">
        <f t="shared" si="2"/>
        <v>-60514</v>
      </c>
      <c r="Y36" s="28">
        <f t="shared" si="2"/>
        <v>91507</v>
      </c>
      <c r="Z36" s="29">
        <f>+IF(X36&lt;&gt;0,+(Y36/X36)*100,0)</f>
        <v>-151.216247479922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21201</v>
      </c>
      <c r="D38" s="32">
        <f>+D17+D27+D36</f>
        <v>0</v>
      </c>
      <c r="E38" s="33">
        <f t="shared" si="3"/>
        <v>-121027</v>
      </c>
      <c r="F38" s="2">
        <f t="shared" si="3"/>
        <v>0</v>
      </c>
      <c r="G38" s="2">
        <f t="shared" si="3"/>
        <v>4090</v>
      </c>
      <c r="H38" s="2">
        <f t="shared" si="3"/>
        <v>-4090</v>
      </c>
      <c r="I38" s="2">
        <f t="shared" si="3"/>
        <v>12491</v>
      </c>
      <c r="J38" s="2">
        <f t="shared" si="3"/>
        <v>12491</v>
      </c>
      <c r="K38" s="2">
        <f t="shared" si="3"/>
        <v>-11436</v>
      </c>
      <c r="L38" s="2">
        <f t="shared" si="3"/>
        <v>13783</v>
      </c>
      <c r="M38" s="2">
        <f t="shared" si="3"/>
        <v>16155</v>
      </c>
      <c r="N38" s="2">
        <f t="shared" si="3"/>
        <v>18502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30993</v>
      </c>
      <c r="X38" s="2">
        <f t="shared" si="3"/>
        <v>-60514</v>
      </c>
      <c r="Y38" s="2">
        <f t="shared" si="3"/>
        <v>91507</v>
      </c>
      <c r="Z38" s="34">
        <f>+IF(X38&lt;&gt;0,+(Y38/X38)*100,0)</f>
        <v>-151.216247479922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4090</v>
      </c>
      <c r="I39" s="2">
        <f>+H40+I60</f>
        <v>0</v>
      </c>
      <c r="J39" s="2">
        <f>+G39</f>
        <v>0</v>
      </c>
      <c r="K39" s="2">
        <f>+I40+K60</f>
        <v>12491</v>
      </c>
      <c r="L39" s="2">
        <f>+K40+L60</f>
        <v>1055</v>
      </c>
      <c r="M39" s="2">
        <f>+L40+M60</f>
        <v>14838</v>
      </c>
      <c r="N39" s="2">
        <f>+K39</f>
        <v>12491</v>
      </c>
      <c r="O39" s="2">
        <f>+M40+O60</f>
        <v>30993</v>
      </c>
      <c r="P39" s="2">
        <f>+O40+P60</f>
        <v>30993</v>
      </c>
      <c r="Q39" s="2">
        <f>+P40+Q60</f>
        <v>30993</v>
      </c>
      <c r="R39" s="2">
        <f>+O39</f>
        <v>30993</v>
      </c>
      <c r="S39" s="2">
        <f>+Q40+S60</f>
        <v>30993</v>
      </c>
      <c r="T39" s="2">
        <f>+S40+T60</f>
        <v>30993</v>
      </c>
      <c r="U39" s="2">
        <f>+T40+U60</f>
        <v>30993</v>
      </c>
      <c r="V39" s="2">
        <f>+S39</f>
        <v>30993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21201</v>
      </c>
      <c r="D40" s="43">
        <f t="shared" ref="D40:AA40" si="4">+D38+D39</f>
        <v>0</v>
      </c>
      <c r="E40" s="44">
        <f t="shared" si="4"/>
        <v>-121027</v>
      </c>
      <c r="F40" s="45">
        <f t="shared" si="4"/>
        <v>0</v>
      </c>
      <c r="G40" s="45">
        <f t="shared" si="4"/>
        <v>4090</v>
      </c>
      <c r="H40" s="45">
        <f t="shared" si="4"/>
        <v>0</v>
      </c>
      <c r="I40" s="45">
        <f t="shared" si="4"/>
        <v>12491</v>
      </c>
      <c r="J40" s="45">
        <f>+I40</f>
        <v>12491</v>
      </c>
      <c r="K40" s="45">
        <f t="shared" si="4"/>
        <v>1055</v>
      </c>
      <c r="L40" s="45">
        <f t="shared" si="4"/>
        <v>14838</v>
      </c>
      <c r="M40" s="45">
        <f t="shared" si="4"/>
        <v>30993</v>
      </c>
      <c r="N40" s="45">
        <f>+M40</f>
        <v>30993</v>
      </c>
      <c r="O40" s="45">
        <f t="shared" si="4"/>
        <v>30993</v>
      </c>
      <c r="P40" s="45">
        <f t="shared" si="4"/>
        <v>30993</v>
      </c>
      <c r="Q40" s="45">
        <f t="shared" si="4"/>
        <v>30993</v>
      </c>
      <c r="R40" s="45">
        <f>+Q40</f>
        <v>30993</v>
      </c>
      <c r="S40" s="45">
        <f t="shared" si="4"/>
        <v>30993</v>
      </c>
      <c r="T40" s="45">
        <f t="shared" si="4"/>
        <v>30993</v>
      </c>
      <c r="U40" s="45">
        <f t="shared" si="4"/>
        <v>30993</v>
      </c>
      <c r="V40" s="45">
        <f>+U40</f>
        <v>30993</v>
      </c>
      <c r="W40" s="45">
        <f>+V40</f>
        <v>30993</v>
      </c>
      <c r="X40" s="45">
        <f t="shared" si="4"/>
        <v>-60514</v>
      </c>
      <c r="Y40" s="45">
        <f t="shared" si="4"/>
        <v>91507</v>
      </c>
      <c r="Z40" s="46">
        <f>+IF(X40&lt;&gt;0,+(Y40/X40)*100,0)</f>
        <v>-151.216247479922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7532873</v>
      </c>
      <c r="F33" s="20">
        <v>-7532873</v>
      </c>
      <c r="G33" s="20">
        <v>-621608</v>
      </c>
      <c r="H33" s="36">
        <v>6069236</v>
      </c>
      <c r="I33" s="36">
        <v>-6048989</v>
      </c>
      <c r="J33" s="36">
        <v>-601361</v>
      </c>
      <c r="K33" s="20">
        <v>13649</v>
      </c>
      <c r="L33" s="20">
        <v>-14188</v>
      </c>
      <c r="M33" s="20">
        <v>-10138</v>
      </c>
      <c r="N33" s="20">
        <v>-10677</v>
      </c>
      <c r="O33" s="36"/>
      <c r="P33" s="36"/>
      <c r="Q33" s="36"/>
      <c r="R33" s="20"/>
      <c r="S33" s="20"/>
      <c r="T33" s="20"/>
      <c r="U33" s="20"/>
      <c r="V33" s="36"/>
      <c r="W33" s="36">
        <v>-612038</v>
      </c>
      <c r="X33" s="36"/>
      <c r="Y33" s="20">
        <v>-612038</v>
      </c>
      <c r="Z33" s="21"/>
      <c r="AA33" s="22">
        <v>-7532873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7532873</v>
      </c>
      <c r="F36" s="28">
        <f t="shared" si="2"/>
        <v>-7532873</v>
      </c>
      <c r="G36" s="28">
        <f t="shared" si="2"/>
        <v>-621608</v>
      </c>
      <c r="H36" s="28">
        <f t="shared" si="2"/>
        <v>6069236</v>
      </c>
      <c r="I36" s="28">
        <f t="shared" si="2"/>
        <v>-6048989</v>
      </c>
      <c r="J36" s="28">
        <f t="shared" si="2"/>
        <v>-601361</v>
      </c>
      <c r="K36" s="28">
        <f t="shared" si="2"/>
        <v>13649</v>
      </c>
      <c r="L36" s="28">
        <f t="shared" si="2"/>
        <v>-14188</v>
      </c>
      <c r="M36" s="28">
        <f t="shared" si="2"/>
        <v>-10138</v>
      </c>
      <c r="N36" s="28">
        <f t="shared" si="2"/>
        <v>-10677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-612038</v>
      </c>
      <c r="X36" s="28">
        <f t="shared" si="2"/>
        <v>0</v>
      </c>
      <c r="Y36" s="28">
        <f t="shared" si="2"/>
        <v>-612038</v>
      </c>
      <c r="Z36" s="29">
        <f>+IF(X36&lt;&gt;0,+(Y36/X36)*100,0)</f>
        <v>0</v>
      </c>
      <c r="AA36" s="30">
        <f>SUM(AA31:AA35)</f>
        <v>-7532873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7532873</v>
      </c>
      <c r="F38" s="2">
        <f t="shared" si="3"/>
        <v>-7532873</v>
      </c>
      <c r="G38" s="2">
        <f t="shared" si="3"/>
        <v>-621608</v>
      </c>
      <c r="H38" s="2">
        <f t="shared" si="3"/>
        <v>6069236</v>
      </c>
      <c r="I38" s="2">
        <f t="shared" si="3"/>
        <v>-6048989</v>
      </c>
      <c r="J38" s="2">
        <f t="shared" si="3"/>
        <v>-601361</v>
      </c>
      <c r="K38" s="2">
        <f t="shared" si="3"/>
        <v>13649</v>
      </c>
      <c r="L38" s="2">
        <f t="shared" si="3"/>
        <v>-14188</v>
      </c>
      <c r="M38" s="2">
        <f t="shared" si="3"/>
        <v>-10138</v>
      </c>
      <c r="N38" s="2">
        <f t="shared" si="3"/>
        <v>-10677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-612038</v>
      </c>
      <c r="X38" s="2">
        <f t="shared" si="3"/>
        <v>0</v>
      </c>
      <c r="Y38" s="2">
        <f t="shared" si="3"/>
        <v>-612038</v>
      </c>
      <c r="Z38" s="34">
        <f>+IF(X38&lt;&gt;0,+(Y38/X38)*100,0)</f>
        <v>0</v>
      </c>
      <c r="AA38" s="35">
        <f>+AA17+AA27+AA36</f>
        <v>-7532873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-621608</v>
      </c>
      <c r="I39" s="2">
        <f>+H40+I60</f>
        <v>5447628</v>
      </c>
      <c r="J39" s="2">
        <f>+G39</f>
        <v>0</v>
      </c>
      <c r="K39" s="2">
        <f>+I40+K60</f>
        <v>-601361</v>
      </c>
      <c r="L39" s="2">
        <f>+K40+L60</f>
        <v>-587712</v>
      </c>
      <c r="M39" s="2">
        <f>+L40+M60</f>
        <v>-601900</v>
      </c>
      <c r="N39" s="2">
        <f>+K39</f>
        <v>-601361</v>
      </c>
      <c r="O39" s="2">
        <f>+M40+O60</f>
        <v>-612038</v>
      </c>
      <c r="P39" s="2">
        <f>+O40+P60</f>
        <v>-612038</v>
      </c>
      <c r="Q39" s="2">
        <f>+P40+Q60</f>
        <v>-612038</v>
      </c>
      <c r="R39" s="2">
        <f>+O39</f>
        <v>-612038</v>
      </c>
      <c r="S39" s="2">
        <f>+Q40+S60</f>
        <v>-612038</v>
      </c>
      <c r="T39" s="2">
        <f>+S40+T60</f>
        <v>-612038</v>
      </c>
      <c r="U39" s="2">
        <f>+T40+U60</f>
        <v>-612038</v>
      </c>
      <c r="V39" s="2">
        <f>+S39</f>
        <v>-612038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7532873</v>
      </c>
      <c r="F40" s="45">
        <f t="shared" si="4"/>
        <v>-7532873</v>
      </c>
      <c r="G40" s="45">
        <f t="shared" si="4"/>
        <v>-621608</v>
      </c>
      <c r="H40" s="45">
        <f t="shared" si="4"/>
        <v>5447628</v>
      </c>
      <c r="I40" s="45">
        <f t="shared" si="4"/>
        <v>-601361</v>
      </c>
      <c r="J40" s="45">
        <f>+I40</f>
        <v>-601361</v>
      </c>
      <c r="K40" s="45">
        <f t="shared" si="4"/>
        <v>-587712</v>
      </c>
      <c r="L40" s="45">
        <f t="shared" si="4"/>
        <v>-601900</v>
      </c>
      <c r="M40" s="45">
        <f t="shared" si="4"/>
        <v>-612038</v>
      </c>
      <c r="N40" s="45">
        <f>+M40</f>
        <v>-612038</v>
      </c>
      <c r="O40" s="45">
        <f t="shared" si="4"/>
        <v>-612038</v>
      </c>
      <c r="P40" s="45">
        <f t="shared" si="4"/>
        <v>-612038</v>
      </c>
      <c r="Q40" s="45">
        <f t="shared" si="4"/>
        <v>-612038</v>
      </c>
      <c r="R40" s="45">
        <f>+Q40</f>
        <v>-612038</v>
      </c>
      <c r="S40" s="45">
        <f t="shared" si="4"/>
        <v>-612038</v>
      </c>
      <c r="T40" s="45">
        <f t="shared" si="4"/>
        <v>-612038</v>
      </c>
      <c r="U40" s="45">
        <f t="shared" si="4"/>
        <v>-612038</v>
      </c>
      <c r="V40" s="45">
        <f>+U40</f>
        <v>-612038</v>
      </c>
      <c r="W40" s="45">
        <f>+V40</f>
        <v>-612038</v>
      </c>
      <c r="X40" s="45">
        <f t="shared" si="4"/>
        <v>0</v>
      </c>
      <c r="Y40" s="45">
        <f t="shared" si="4"/>
        <v>-612038</v>
      </c>
      <c r="Z40" s="46">
        <f>+IF(X40&lt;&gt;0,+(Y40/X40)*100,0)</f>
        <v>0</v>
      </c>
      <c r="AA40" s="47">
        <f t="shared" si="4"/>
        <v>-7532873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9371888</v>
      </c>
      <c r="D14" s="18"/>
      <c r="E14" s="19">
        <v>-255539490</v>
      </c>
      <c r="F14" s="20">
        <v>-255539490</v>
      </c>
      <c r="G14" s="20">
        <v>-20073233</v>
      </c>
      <c r="H14" s="20">
        <v>-18282332</v>
      </c>
      <c r="I14" s="20">
        <v>-16264720</v>
      </c>
      <c r="J14" s="20">
        <v>-54620285</v>
      </c>
      <c r="K14" s="20">
        <v>-23262214</v>
      </c>
      <c r="L14" s="20">
        <v>-18628212</v>
      </c>
      <c r="M14" s="20">
        <v>-18186145</v>
      </c>
      <c r="N14" s="20">
        <v>-60076571</v>
      </c>
      <c r="O14" s="20"/>
      <c r="P14" s="20"/>
      <c r="Q14" s="20"/>
      <c r="R14" s="20"/>
      <c r="S14" s="20"/>
      <c r="T14" s="20"/>
      <c r="U14" s="20"/>
      <c r="V14" s="20"/>
      <c r="W14" s="20">
        <v>-114696856</v>
      </c>
      <c r="X14" s="20">
        <v>-127770138</v>
      </c>
      <c r="Y14" s="20">
        <v>13073282</v>
      </c>
      <c r="Z14" s="21">
        <v>-10.231875933326455</v>
      </c>
      <c r="AA14" s="22">
        <v>-255539490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9371888</v>
      </c>
      <c r="D17" s="26">
        <f>SUM(D6:D16)</f>
        <v>0</v>
      </c>
      <c r="E17" s="27">
        <f t="shared" si="0"/>
        <v>-255539490</v>
      </c>
      <c r="F17" s="28">
        <f t="shared" si="0"/>
        <v>-255539490</v>
      </c>
      <c r="G17" s="28">
        <f t="shared" si="0"/>
        <v>-20073233</v>
      </c>
      <c r="H17" s="28">
        <f t="shared" si="0"/>
        <v>-18282332</v>
      </c>
      <c r="I17" s="28">
        <f t="shared" si="0"/>
        <v>-16264720</v>
      </c>
      <c r="J17" s="28">
        <f t="shared" si="0"/>
        <v>-54620285</v>
      </c>
      <c r="K17" s="28">
        <f t="shared" si="0"/>
        <v>-23262214</v>
      </c>
      <c r="L17" s="28">
        <f t="shared" si="0"/>
        <v>-18628212</v>
      </c>
      <c r="M17" s="28">
        <f t="shared" si="0"/>
        <v>-18186145</v>
      </c>
      <c r="N17" s="28">
        <f t="shared" si="0"/>
        <v>-60076571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-114696856</v>
      </c>
      <c r="X17" s="28">
        <f t="shared" si="0"/>
        <v>-127770138</v>
      </c>
      <c r="Y17" s="28">
        <f t="shared" si="0"/>
        <v>13073282</v>
      </c>
      <c r="Z17" s="29">
        <f>+IF(X17&lt;&gt;0,+(Y17/X17)*100,0)</f>
        <v>-10.231875933326455</v>
      </c>
      <c r="AA17" s="30">
        <f>SUM(AA6:AA16)</f>
        <v>-255539490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-1848369</v>
      </c>
      <c r="D33" s="18"/>
      <c r="E33" s="19">
        <v>2848369</v>
      </c>
      <c r="F33" s="20">
        <v>-24736617</v>
      </c>
      <c r="G33" s="20">
        <v>26155931</v>
      </c>
      <c r="H33" s="36">
        <v>-34448820</v>
      </c>
      <c r="I33" s="36">
        <v>6503398</v>
      </c>
      <c r="J33" s="36">
        <v>-1789491</v>
      </c>
      <c r="K33" s="20">
        <v>-326208</v>
      </c>
      <c r="L33" s="20">
        <v>226657</v>
      </c>
      <c r="M33" s="20">
        <v>-52725</v>
      </c>
      <c r="N33" s="20">
        <v>-152276</v>
      </c>
      <c r="O33" s="36"/>
      <c r="P33" s="36"/>
      <c r="Q33" s="36"/>
      <c r="R33" s="20"/>
      <c r="S33" s="20"/>
      <c r="T33" s="20"/>
      <c r="U33" s="20"/>
      <c r="V33" s="36"/>
      <c r="W33" s="36">
        <v>-1941767</v>
      </c>
      <c r="X33" s="36">
        <v>-10944124</v>
      </c>
      <c r="Y33" s="20">
        <v>9002357</v>
      </c>
      <c r="Z33" s="21">
        <v>-82.257447009920568</v>
      </c>
      <c r="AA33" s="22">
        <v>-24736617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-1848369</v>
      </c>
      <c r="D36" s="26">
        <f>SUM(D31:D35)</f>
        <v>0</v>
      </c>
      <c r="E36" s="27">
        <f t="shared" si="2"/>
        <v>2848369</v>
      </c>
      <c r="F36" s="28">
        <f t="shared" si="2"/>
        <v>-24736617</v>
      </c>
      <c r="G36" s="28">
        <f t="shared" si="2"/>
        <v>26155931</v>
      </c>
      <c r="H36" s="28">
        <f t="shared" si="2"/>
        <v>-34448820</v>
      </c>
      <c r="I36" s="28">
        <f t="shared" si="2"/>
        <v>6503398</v>
      </c>
      <c r="J36" s="28">
        <f t="shared" si="2"/>
        <v>-1789491</v>
      </c>
      <c r="K36" s="28">
        <f t="shared" si="2"/>
        <v>-326208</v>
      </c>
      <c r="L36" s="28">
        <f t="shared" si="2"/>
        <v>226657</v>
      </c>
      <c r="M36" s="28">
        <f t="shared" si="2"/>
        <v>-52725</v>
      </c>
      <c r="N36" s="28">
        <f t="shared" si="2"/>
        <v>-152276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-1941767</v>
      </c>
      <c r="X36" s="28">
        <f t="shared" si="2"/>
        <v>-10944124</v>
      </c>
      <c r="Y36" s="28">
        <f t="shared" si="2"/>
        <v>9002357</v>
      </c>
      <c r="Z36" s="29">
        <f>+IF(X36&lt;&gt;0,+(Y36/X36)*100,0)</f>
        <v>-82.257447009920568</v>
      </c>
      <c r="AA36" s="30">
        <f>SUM(AA31:AA35)</f>
        <v>-24736617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7523519</v>
      </c>
      <c r="D38" s="32">
        <f>+D17+D27+D36</f>
        <v>0</v>
      </c>
      <c r="E38" s="33">
        <f t="shared" si="3"/>
        <v>-252691121</v>
      </c>
      <c r="F38" s="2">
        <f t="shared" si="3"/>
        <v>-280276107</v>
      </c>
      <c r="G38" s="2">
        <f t="shared" si="3"/>
        <v>6082698</v>
      </c>
      <c r="H38" s="2">
        <f t="shared" si="3"/>
        <v>-52731152</v>
      </c>
      <c r="I38" s="2">
        <f t="shared" si="3"/>
        <v>-9761322</v>
      </c>
      <c r="J38" s="2">
        <f t="shared" si="3"/>
        <v>-56409776</v>
      </c>
      <c r="K38" s="2">
        <f t="shared" si="3"/>
        <v>-23588422</v>
      </c>
      <c r="L38" s="2">
        <f t="shared" si="3"/>
        <v>-18401555</v>
      </c>
      <c r="M38" s="2">
        <f t="shared" si="3"/>
        <v>-18238870</v>
      </c>
      <c r="N38" s="2">
        <f t="shared" si="3"/>
        <v>-60228847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-116638623</v>
      </c>
      <c r="X38" s="2">
        <f t="shared" si="3"/>
        <v>-138714262</v>
      </c>
      <c r="Y38" s="2">
        <f t="shared" si="3"/>
        <v>22075639</v>
      </c>
      <c r="Z38" s="34">
        <f>+IF(X38&lt;&gt;0,+(Y38/X38)*100,0)</f>
        <v>-15.914469559013334</v>
      </c>
      <c r="AA38" s="35">
        <f>+AA17+AA27+AA36</f>
        <v>-280276107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6082698</v>
      </c>
      <c r="I39" s="2">
        <f>+H40+I60</f>
        <v>-46648454</v>
      </c>
      <c r="J39" s="2">
        <f>+G39</f>
        <v>0</v>
      </c>
      <c r="K39" s="2">
        <f>+I40+K60</f>
        <v>-56409776</v>
      </c>
      <c r="L39" s="2">
        <f>+K40+L60</f>
        <v>-79998198</v>
      </c>
      <c r="M39" s="2">
        <f>+L40+M60</f>
        <v>-98399753</v>
      </c>
      <c r="N39" s="2">
        <f>+K39</f>
        <v>-56409776</v>
      </c>
      <c r="O39" s="2">
        <f>+M40+O60</f>
        <v>-116638623</v>
      </c>
      <c r="P39" s="2">
        <f>+O40+P60</f>
        <v>-116638623</v>
      </c>
      <c r="Q39" s="2">
        <f>+P40+Q60</f>
        <v>-116638623</v>
      </c>
      <c r="R39" s="2">
        <f>+O39</f>
        <v>-116638623</v>
      </c>
      <c r="S39" s="2">
        <f>+Q40+S60</f>
        <v>-116638623</v>
      </c>
      <c r="T39" s="2">
        <f>+S40+T60</f>
        <v>-116638623</v>
      </c>
      <c r="U39" s="2">
        <f>+T40+U60</f>
        <v>-116638623</v>
      </c>
      <c r="V39" s="2">
        <f>+S39</f>
        <v>-116638623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7523519</v>
      </c>
      <c r="D40" s="43">
        <f t="shared" ref="D40:AA40" si="4">+D38+D39</f>
        <v>0</v>
      </c>
      <c r="E40" s="44">
        <f t="shared" si="4"/>
        <v>-252691121</v>
      </c>
      <c r="F40" s="45">
        <f t="shared" si="4"/>
        <v>-280276107</v>
      </c>
      <c r="G40" s="45">
        <f t="shared" si="4"/>
        <v>6082698</v>
      </c>
      <c r="H40" s="45">
        <f t="shared" si="4"/>
        <v>-46648454</v>
      </c>
      <c r="I40" s="45">
        <f t="shared" si="4"/>
        <v>-56409776</v>
      </c>
      <c r="J40" s="45">
        <f>+I40</f>
        <v>-56409776</v>
      </c>
      <c r="K40" s="45">
        <f t="shared" si="4"/>
        <v>-79998198</v>
      </c>
      <c r="L40" s="45">
        <f t="shared" si="4"/>
        <v>-98399753</v>
      </c>
      <c r="M40" s="45">
        <f t="shared" si="4"/>
        <v>-116638623</v>
      </c>
      <c r="N40" s="45">
        <f>+M40</f>
        <v>-116638623</v>
      </c>
      <c r="O40" s="45">
        <f t="shared" si="4"/>
        <v>-116638623</v>
      </c>
      <c r="P40" s="45">
        <f t="shared" si="4"/>
        <v>-116638623</v>
      </c>
      <c r="Q40" s="45">
        <f t="shared" si="4"/>
        <v>-116638623</v>
      </c>
      <c r="R40" s="45">
        <f>+Q40</f>
        <v>-116638623</v>
      </c>
      <c r="S40" s="45">
        <f t="shared" si="4"/>
        <v>-116638623</v>
      </c>
      <c r="T40" s="45">
        <f t="shared" si="4"/>
        <v>-116638623</v>
      </c>
      <c r="U40" s="45">
        <f t="shared" si="4"/>
        <v>-116638623</v>
      </c>
      <c r="V40" s="45">
        <f>+U40</f>
        <v>-116638623</v>
      </c>
      <c r="W40" s="45">
        <f>+V40</f>
        <v>-116638623</v>
      </c>
      <c r="X40" s="45">
        <f t="shared" si="4"/>
        <v>-138714262</v>
      </c>
      <c r="Y40" s="45">
        <f t="shared" si="4"/>
        <v>22075639</v>
      </c>
      <c r="Z40" s="46">
        <f>+IF(X40&lt;&gt;0,+(Y40/X40)*100,0)</f>
        <v>-15.914469559013334</v>
      </c>
      <c r="AA40" s="47">
        <f t="shared" si="4"/>
        <v>-280276107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82531</v>
      </c>
      <c r="F33" s="20">
        <v>82531</v>
      </c>
      <c r="G33" s="20">
        <v>75658</v>
      </c>
      <c r="H33" s="36">
        <v>-82531</v>
      </c>
      <c r="I33" s="36">
        <v>-82531</v>
      </c>
      <c r="J33" s="36">
        <v>-89404</v>
      </c>
      <c r="K33" s="20">
        <v>82531</v>
      </c>
      <c r="L33" s="20"/>
      <c r="M33" s="20"/>
      <c r="N33" s="20">
        <v>82531</v>
      </c>
      <c r="O33" s="36"/>
      <c r="P33" s="36"/>
      <c r="Q33" s="36"/>
      <c r="R33" s="20"/>
      <c r="S33" s="20"/>
      <c r="T33" s="20"/>
      <c r="U33" s="20"/>
      <c r="V33" s="36"/>
      <c r="W33" s="36">
        <v>-6873</v>
      </c>
      <c r="X33" s="36">
        <v>41268</v>
      </c>
      <c r="Y33" s="20">
        <v>-48141</v>
      </c>
      <c r="Z33" s="21">
        <v>-116.65455074149462</v>
      </c>
      <c r="AA33" s="22">
        <v>82531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82531</v>
      </c>
      <c r="F36" s="28">
        <f t="shared" si="2"/>
        <v>82531</v>
      </c>
      <c r="G36" s="28">
        <f t="shared" si="2"/>
        <v>75658</v>
      </c>
      <c r="H36" s="28">
        <f t="shared" si="2"/>
        <v>-82531</v>
      </c>
      <c r="I36" s="28">
        <f t="shared" si="2"/>
        <v>-82531</v>
      </c>
      <c r="J36" s="28">
        <f t="shared" si="2"/>
        <v>-89404</v>
      </c>
      <c r="K36" s="28">
        <f t="shared" si="2"/>
        <v>82531</v>
      </c>
      <c r="L36" s="28">
        <f t="shared" si="2"/>
        <v>0</v>
      </c>
      <c r="M36" s="28">
        <f t="shared" si="2"/>
        <v>0</v>
      </c>
      <c r="N36" s="28">
        <f t="shared" si="2"/>
        <v>82531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-6873</v>
      </c>
      <c r="X36" s="28">
        <f t="shared" si="2"/>
        <v>41268</v>
      </c>
      <c r="Y36" s="28">
        <f t="shared" si="2"/>
        <v>-48141</v>
      </c>
      <c r="Z36" s="29">
        <f>+IF(X36&lt;&gt;0,+(Y36/X36)*100,0)</f>
        <v>-116.65455074149462</v>
      </c>
      <c r="AA36" s="30">
        <f>SUM(AA31:AA35)</f>
        <v>82531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82531</v>
      </c>
      <c r="F38" s="2">
        <f t="shared" si="3"/>
        <v>82531</v>
      </c>
      <c r="G38" s="2">
        <f t="shared" si="3"/>
        <v>75658</v>
      </c>
      <c r="H38" s="2">
        <f t="shared" si="3"/>
        <v>-82531</v>
      </c>
      <c r="I38" s="2">
        <f t="shared" si="3"/>
        <v>-82531</v>
      </c>
      <c r="J38" s="2">
        <f t="shared" si="3"/>
        <v>-89404</v>
      </c>
      <c r="K38" s="2">
        <f t="shared" si="3"/>
        <v>82531</v>
      </c>
      <c r="L38" s="2">
        <f t="shared" si="3"/>
        <v>0</v>
      </c>
      <c r="M38" s="2">
        <f t="shared" si="3"/>
        <v>0</v>
      </c>
      <c r="N38" s="2">
        <f t="shared" si="3"/>
        <v>82531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-6873</v>
      </c>
      <c r="X38" s="2">
        <f t="shared" si="3"/>
        <v>41268</v>
      </c>
      <c r="Y38" s="2">
        <f t="shared" si="3"/>
        <v>-48141</v>
      </c>
      <c r="Z38" s="34">
        <f>+IF(X38&lt;&gt;0,+(Y38/X38)*100,0)</f>
        <v>-116.65455074149462</v>
      </c>
      <c r="AA38" s="35">
        <f>+AA17+AA27+AA36</f>
        <v>82531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75658</v>
      </c>
      <c r="I39" s="2">
        <f>+H40+I60</f>
        <v>-6873</v>
      </c>
      <c r="J39" s="2">
        <f>+G39</f>
        <v>0</v>
      </c>
      <c r="K39" s="2">
        <f>+I40+K60</f>
        <v>-89404</v>
      </c>
      <c r="L39" s="2">
        <f>+K40+L60</f>
        <v>-6873</v>
      </c>
      <c r="M39" s="2">
        <f>+L40+M60</f>
        <v>-6873</v>
      </c>
      <c r="N39" s="2">
        <f>+K39</f>
        <v>-89404</v>
      </c>
      <c r="O39" s="2">
        <f>+M40+O60</f>
        <v>-6873</v>
      </c>
      <c r="P39" s="2">
        <f>+O40+P60</f>
        <v>-6873</v>
      </c>
      <c r="Q39" s="2">
        <f>+P40+Q60</f>
        <v>-6873</v>
      </c>
      <c r="R39" s="2">
        <f>+O39</f>
        <v>-6873</v>
      </c>
      <c r="S39" s="2">
        <f>+Q40+S60</f>
        <v>-6873</v>
      </c>
      <c r="T39" s="2">
        <f>+S40+T60</f>
        <v>-6873</v>
      </c>
      <c r="U39" s="2">
        <f>+T40+U60</f>
        <v>-6873</v>
      </c>
      <c r="V39" s="2">
        <f>+S39</f>
        <v>-6873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82531</v>
      </c>
      <c r="F40" s="45">
        <f t="shared" si="4"/>
        <v>82531</v>
      </c>
      <c r="G40" s="45">
        <f t="shared" si="4"/>
        <v>75658</v>
      </c>
      <c r="H40" s="45">
        <f t="shared" si="4"/>
        <v>-6873</v>
      </c>
      <c r="I40" s="45">
        <f t="shared" si="4"/>
        <v>-89404</v>
      </c>
      <c r="J40" s="45">
        <f>+I40</f>
        <v>-89404</v>
      </c>
      <c r="K40" s="45">
        <f t="shared" si="4"/>
        <v>-6873</v>
      </c>
      <c r="L40" s="45">
        <f t="shared" si="4"/>
        <v>-6873</v>
      </c>
      <c r="M40" s="45">
        <f t="shared" si="4"/>
        <v>-6873</v>
      </c>
      <c r="N40" s="45">
        <f>+M40</f>
        <v>-6873</v>
      </c>
      <c r="O40" s="45">
        <f t="shared" si="4"/>
        <v>-6873</v>
      </c>
      <c r="P40" s="45">
        <f t="shared" si="4"/>
        <v>-6873</v>
      </c>
      <c r="Q40" s="45">
        <f t="shared" si="4"/>
        <v>-6873</v>
      </c>
      <c r="R40" s="45">
        <f>+Q40</f>
        <v>-6873</v>
      </c>
      <c r="S40" s="45">
        <f t="shared" si="4"/>
        <v>-6873</v>
      </c>
      <c r="T40" s="45">
        <f t="shared" si="4"/>
        <v>-6873</v>
      </c>
      <c r="U40" s="45">
        <f t="shared" si="4"/>
        <v>-6873</v>
      </c>
      <c r="V40" s="45">
        <f>+U40</f>
        <v>-6873</v>
      </c>
      <c r="W40" s="45">
        <f>+V40</f>
        <v>-6873</v>
      </c>
      <c r="X40" s="45">
        <f t="shared" si="4"/>
        <v>41268</v>
      </c>
      <c r="Y40" s="45">
        <f t="shared" si="4"/>
        <v>-48141</v>
      </c>
      <c r="Z40" s="46">
        <f>+IF(X40&lt;&gt;0,+(Y40/X40)*100,0)</f>
        <v>-116.65455074149462</v>
      </c>
      <c r="AA40" s="47">
        <f t="shared" si="4"/>
        <v>82531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-2871546161</v>
      </c>
      <c r="D14" s="18"/>
      <c r="E14" s="19"/>
      <c r="F14" s="20"/>
      <c r="G14" s="20">
        <v>-215999999</v>
      </c>
      <c r="H14" s="20">
        <v>-347316965</v>
      </c>
      <c r="I14" s="20">
        <v>-144857191</v>
      </c>
      <c r="J14" s="20">
        <v>-708174155</v>
      </c>
      <c r="K14" s="20">
        <v>-351405525</v>
      </c>
      <c r="L14" s="20">
        <v>-389373412</v>
      </c>
      <c r="M14" s="20">
        <v>-573251850</v>
      </c>
      <c r="N14" s="20">
        <v>-1314030787</v>
      </c>
      <c r="O14" s="20"/>
      <c r="P14" s="20"/>
      <c r="Q14" s="20"/>
      <c r="R14" s="20"/>
      <c r="S14" s="20"/>
      <c r="T14" s="20"/>
      <c r="U14" s="20"/>
      <c r="V14" s="20"/>
      <c r="W14" s="20">
        <v>-2022204942</v>
      </c>
      <c r="X14" s="20"/>
      <c r="Y14" s="20">
        <v>-2022204942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-2871546161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-215999999</v>
      </c>
      <c r="H17" s="28">
        <f t="shared" si="0"/>
        <v>-347316965</v>
      </c>
      <c r="I17" s="28">
        <f t="shared" si="0"/>
        <v>-144857191</v>
      </c>
      <c r="J17" s="28">
        <f t="shared" si="0"/>
        <v>-708174155</v>
      </c>
      <c r="K17" s="28">
        <f t="shared" si="0"/>
        <v>-351405525</v>
      </c>
      <c r="L17" s="28">
        <f t="shared" si="0"/>
        <v>-389373412</v>
      </c>
      <c r="M17" s="28">
        <f t="shared" si="0"/>
        <v>-573251850</v>
      </c>
      <c r="N17" s="28">
        <f t="shared" si="0"/>
        <v>-1314030787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-2022204942</v>
      </c>
      <c r="X17" s="28">
        <f t="shared" si="0"/>
        <v>0</v>
      </c>
      <c r="Y17" s="28">
        <f t="shared" si="0"/>
        <v>-2022204942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-2871546161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-215999999</v>
      </c>
      <c r="H38" s="2">
        <f t="shared" si="3"/>
        <v>-347316965</v>
      </c>
      <c r="I38" s="2">
        <f t="shared" si="3"/>
        <v>-144857191</v>
      </c>
      <c r="J38" s="2">
        <f t="shared" si="3"/>
        <v>-708174155</v>
      </c>
      <c r="K38" s="2">
        <f t="shared" si="3"/>
        <v>-351405525</v>
      </c>
      <c r="L38" s="2">
        <f t="shared" si="3"/>
        <v>-389373412</v>
      </c>
      <c r="M38" s="2">
        <f t="shared" si="3"/>
        <v>-573251850</v>
      </c>
      <c r="N38" s="2">
        <f t="shared" si="3"/>
        <v>-1314030787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-2022204942</v>
      </c>
      <c r="X38" s="2">
        <f t="shared" si="3"/>
        <v>0</v>
      </c>
      <c r="Y38" s="2">
        <f t="shared" si="3"/>
        <v>-2022204942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-215999999</v>
      </c>
      <c r="I39" s="2">
        <f>+H40+I60</f>
        <v>-563316964</v>
      </c>
      <c r="J39" s="2">
        <f>+G39</f>
        <v>0</v>
      </c>
      <c r="K39" s="2">
        <f>+I40+K60</f>
        <v>-708174155</v>
      </c>
      <c r="L39" s="2">
        <f>+K40+L60</f>
        <v>-1059579680</v>
      </c>
      <c r="M39" s="2">
        <f>+L40+M60</f>
        <v>-1448953092</v>
      </c>
      <c r="N39" s="2">
        <f>+K39</f>
        <v>-708174155</v>
      </c>
      <c r="O39" s="2">
        <f>+M40+O60</f>
        <v>-2022204942</v>
      </c>
      <c r="P39" s="2">
        <f>+O40+P60</f>
        <v>-2022204942</v>
      </c>
      <c r="Q39" s="2">
        <f>+P40+Q60</f>
        <v>-2022204942</v>
      </c>
      <c r="R39" s="2">
        <f>+O39</f>
        <v>-2022204942</v>
      </c>
      <c r="S39" s="2">
        <f>+Q40+S60</f>
        <v>-2022204942</v>
      </c>
      <c r="T39" s="2">
        <f>+S40+T60</f>
        <v>-2022204942</v>
      </c>
      <c r="U39" s="2">
        <f>+T40+U60</f>
        <v>-2022204942</v>
      </c>
      <c r="V39" s="2">
        <f>+S39</f>
        <v>-2022204942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-2871546161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-215999999</v>
      </c>
      <c r="H40" s="45">
        <f t="shared" si="4"/>
        <v>-563316964</v>
      </c>
      <c r="I40" s="45">
        <f t="shared" si="4"/>
        <v>-708174155</v>
      </c>
      <c r="J40" s="45">
        <f>+I40</f>
        <v>-708174155</v>
      </c>
      <c r="K40" s="45">
        <f t="shared" si="4"/>
        <v>-1059579680</v>
      </c>
      <c r="L40" s="45">
        <f t="shared" si="4"/>
        <v>-1448953092</v>
      </c>
      <c r="M40" s="45">
        <f t="shared" si="4"/>
        <v>-2022204942</v>
      </c>
      <c r="N40" s="45">
        <f>+M40</f>
        <v>-2022204942</v>
      </c>
      <c r="O40" s="45">
        <f t="shared" si="4"/>
        <v>-2022204942</v>
      </c>
      <c r="P40" s="45">
        <f t="shared" si="4"/>
        <v>-2022204942</v>
      </c>
      <c r="Q40" s="45">
        <f t="shared" si="4"/>
        <v>-2022204942</v>
      </c>
      <c r="R40" s="45">
        <f>+Q40</f>
        <v>-2022204942</v>
      </c>
      <c r="S40" s="45">
        <f t="shared" si="4"/>
        <v>-2022204942</v>
      </c>
      <c r="T40" s="45">
        <f t="shared" si="4"/>
        <v>-2022204942</v>
      </c>
      <c r="U40" s="45">
        <f t="shared" si="4"/>
        <v>-2022204942</v>
      </c>
      <c r="V40" s="45">
        <f>+U40</f>
        <v>-2022204942</v>
      </c>
      <c r="W40" s="45">
        <f>+V40</f>
        <v>-2022204942</v>
      </c>
      <c r="X40" s="45">
        <f t="shared" si="4"/>
        <v>0</v>
      </c>
      <c r="Y40" s="45">
        <f t="shared" si="4"/>
        <v>-2022204942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4887500930</v>
      </c>
      <c r="F7" s="20">
        <v>4887500930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2206778734</v>
      </c>
      <c r="Y7" s="20">
        <v>-2206778734</v>
      </c>
      <c r="Z7" s="21">
        <v>-100</v>
      </c>
      <c r="AA7" s="22">
        <v>4887500930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11791914</v>
      </c>
      <c r="F8" s="20">
        <v>11791914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502513</v>
      </c>
      <c r="Y8" s="20">
        <v>-502513</v>
      </c>
      <c r="Z8" s="21">
        <v>-100</v>
      </c>
      <c r="AA8" s="22">
        <v>11791914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242250000</v>
      </c>
      <c r="F10" s="20">
        <v>242250000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121125001</v>
      </c>
      <c r="Y10" s="20">
        <v>-121125001</v>
      </c>
      <c r="Z10" s="21">
        <v>-100</v>
      </c>
      <c r="AA10" s="22">
        <v>242250000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-3434606228</v>
      </c>
      <c r="F14" s="20">
        <v>-3434606228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-1595891381</v>
      </c>
      <c r="Y14" s="20">
        <v>1595891381</v>
      </c>
      <c r="Z14" s="21">
        <v>-100</v>
      </c>
      <c r="AA14" s="22">
        <v>-3434606228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1706936616</v>
      </c>
      <c r="F17" s="28">
        <f t="shared" si="0"/>
        <v>1706936616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732514867</v>
      </c>
      <c r="Y17" s="28">
        <f t="shared" si="0"/>
        <v>-732514867</v>
      </c>
      <c r="Z17" s="29">
        <f>+IF(X17&lt;&gt;0,+(Y17/X17)*100,0)</f>
        <v>-100</v>
      </c>
      <c r="AA17" s="30">
        <f>SUM(AA6:AA16)</f>
        <v>1706936616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-378800000</v>
      </c>
      <c r="F26" s="20">
        <v>-378800000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-187296200</v>
      </c>
      <c r="Y26" s="20">
        <v>187296200</v>
      </c>
      <c r="Z26" s="21">
        <v>-100</v>
      </c>
      <c r="AA26" s="22">
        <v>-378800000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-378800000</v>
      </c>
      <c r="F27" s="28">
        <f t="shared" si="1"/>
        <v>-378800000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-187296200</v>
      </c>
      <c r="Y27" s="28">
        <f t="shared" si="1"/>
        <v>187296200</v>
      </c>
      <c r="Z27" s="29">
        <f>+IF(X27&lt;&gt;0,+(Y27/X27)*100,0)</f>
        <v>-100</v>
      </c>
      <c r="AA27" s="30">
        <f>SUM(AA21:AA26)</f>
        <v>-378800000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1328136616</v>
      </c>
      <c r="F38" s="2">
        <f t="shared" si="3"/>
        <v>1328136616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545218667</v>
      </c>
      <c r="Y38" s="2">
        <f t="shared" si="3"/>
        <v>-545218667</v>
      </c>
      <c r="Z38" s="34">
        <f>+IF(X38&lt;&gt;0,+(Y38/X38)*100,0)</f>
        <v>-100</v>
      </c>
      <c r="AA38" s="35">
        <f>+AA17+AA27+AA36</f>
        <v>1328136616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1328136616</v>
      </c>
      <c r="F40" s="45">
        <f t="shared" si="4"/>
        <v>1328136616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545218667</v>
      </c>
      <c r="Y40" s="45">
        <f t="shared" si="4"/>
        <v>-545218667</v>
      </c>
      <c r="Z40" s="46">
        <f>+IF(X40&lt;&gt;0,+(Y40/X40)*100,0)</f>
        <v>-100</v>
      </c>
      <c r="AA40" s="47">
        <f t="shared" si="4"/>
        <v>1328136616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-553672308</v>
      </c>
      <c r="D14" s="18"/>
      <c r="E14" s="19">
        <v>-785328032</v>
      </c>
      <c r="F14" s="20">
        <v>-785328032</v>
      </c>
      <c r="G14" s="20">
        <v>-255314466</v>
      </c>
      <c r="H14" s="20">
        <v>-32035284</v>
      </c>
      <c r="I14" s="20">
        <v>-122179677</v>
      </c>
      <c r="J14" s="20">
        <v>-409529427</v>
      </c>
      <c r="K14" s="20">
        <v>-76379640</v>
      </c>
      <c r="L14" s="20">
        <v>-109450533</v>
      </c>
      <c r="M14" s="20"/>
      <c r="N14" s="20">
        <v>-185830173</v>
      </c>
      <c r="O14" s="20"/>
      <c r="P14" s="20"/>
      <c r="Q14" s="20"/>
      <c r="R14" s="20"/>
      <c r="S14" s="20"/>
      <c r="T14" s="20"/>
      <c r="U14" s="20"/>
      <c r="V14" s="20"/>
      <c r="W14" s="20">
        <v>-595359600</v>
      </c>
      <c r="X14" s="20">
        <v>-392664180</v>
      </c>
      <c r="Y14" s="20">
        <v>-202695420</v>
      </c>
      <c r="Z14" s="21">
        <v>51.620552707405089</v>
      </c>
      <c r="AA14" s="22">
        <v>-785328032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-553672308</v>
      </c>
      <c r="D17" s="26">
        <f>SUM(D6:D16)</f>
        <v>0</v>
      </c>
      <c r="E17" s="27">
        <f t="shared" si="0"/>
        <v>-785328032</v>
      </c>
      <c r="F17" s="28">
        <f t="shared" si="0"/>
        <v>-785328032</v>
      </c>
      <c r="G17" s="28">
        <f t="shared" si="0"/>
        <v>-255314466</v>
      </c>
      <c r="H17" s="28">
        <f t="shared" si="0"/>
        <v>-32035284</v>
      </c>
      <c r="I17" s="28">
        <f t="shared" si="0"/>
        <v>-122179677</v>
      </c>
      <c r="J17" s="28">
        <f t="shared" si="0"/>
        <v>-409529427</v>
      </c>
      <c r="K17" s="28">
        <f t="shared" si="0"/>
        <v>-76379640</v>
      </c>
      <c r="L17" s="28">
        <f t="shared" si="0"/>
        <v>-109450533</v>
      </c>
      <c r="M17" s="28">
        <f t="shared" si="0"/>
        <v>0</v>
      </c>
      <c r="N17" s="28">
        <f t="shared" si="0"/>
        <v>-185830173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-595359600</v>
      </c>
      <c r="X17" s="28">
        <f t="shared" si="0"/>
        <v>-392664180</v>
      </c>
      <c r="Y17" s="28">
        <f t="shared" si="0"/>
        <v>-202695420</v>
      </c>
      <c r="Z17" s="29">
        <f>+IF(X17&lt;&gt;0,+(Y17/X17)*100,0)</f>
        <v>51.620552707405089</v>
      </c>
      <c r="AA17" s="30">
        <f>SUM(AA6:AA16)</f>
        <v>-785328032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1703</v>
      </c>
      <c r="D33" s="18"/>
      <c r="E33" s="19">
        <v>-1703</v>
      </c>
      <c r="F33" s="20">
        <v>7277</v>
      </c>
      <c r="G33" s="20">
        <v>-4975</v>
      </c>
      <c r="H33" s="36">
        <v>3030</v>
      </c>
      <c r="I33" s="36">
        <v>2545</v>
      </c>
      <c r="J33" s="36">
        <v>600</v>
      </c>
      <c r="K33" s="20"/>
      <c r="L33" s="20">
        <v>-847</v>
      </c>
      <c r="M33" s="20">
        <v>847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600</v>
      </c>
      <c r="X33" s="36">
        <v>2787</v>
      </c>
      <c r="Y33" s="20">
        <v>-2187</v>
      </c>
      <c r="Z33" s="21">
        <v>-78.471474703982778</v>
      </c>
      <c r="AA33" s="22">
        <v>7277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1703</v>
      </c>
      <c r="D36" s="26">
        <f>SUM(D31:D35)</f>
        <v>0</v>
      </c>
      <c r="E36" s="27">
        <f t="shared" si="2"/>
        <v>-1703</v>
      </c>
      <c r="F36" s="28">
        <f t="shared" si="2"/>
        <v>7277</v>
      </c>
      <c r="G36" s="28">
        <f t="shared" si="2"/>
        <v>-4975</v>
      </c>
      <c r="H36" s="28">
        <f t="shared" si="2"/>
        <v>3030</v>
      </c>
      <c r="I36" s="28">
        <f t="shared" si="2"/>
        <v>2545</v>
      </c>
      <c r="J36" s="28">
        <f t="shared" si="2"/>
        <v>600</v>
      </c>
      <c r="K36" s="28">
        <f t="shared" si="2"/>
        <v>0</v>
      </c>
      <c r="L36" s="28">
        <f t="shared" si="2"/>
        <v>-847</v>
      </c>
      <c r="M36" s="28">
        <f t="shared" si="2"/>
        <v>847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600</v>
      </c>
      <c r="X36" s="28">
        <f t="shared" si="2"/>
        <v>2787</v>
      </c>
      <c r="Y36" s="28">
        <f t="shared" si="2"/>
        <v>-2187</v>
      </c>
      <c r="Z36" s="29">
        <f>+IF(X36&lt;&gt;0,+(Y36/X36)*100,0)</f>
        <v>-78.471474703982778</v>
      </c>
      <c r="AA36" s="30">
        <f>SUM(AA31:AA35)</f>
        <v>7277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-553670605</v>
      </c>
      <c r="D38" s="32">
        <f>+D17+D27+D36</f>
        <v>0</v>
      </c>
      <c r="E38" s="33">
        <f t="shared" si="3"/>
        <v>-785329735</v>
      </c>
      <c r="F38" s="2">
        <f t="shared" si="3"/>
        <v>-785320755</v>
      </c>
      <c r="G38" s="2">
        <f t="shared" si="3"/>
        <v>-255319441</v>
      </c>
      <c r="H38" s="2">
        <f t="shared" si="3"/>
        <v>-32032254</v>
      </c>
      <c r="I38" s="2">
        <f t="shared" si="3"/>
        <v>-122177132</v>
      </c>
      <c r="J38" s="2">
        <f t="shared" si="3"/>
        <v>-409528827</v>
      </c>
      <c r="K38" s="2">
        <f t="shared" si="3"/>
        <v>-76379640</v>
      </c>
      <c r="L38" s="2">
        <f t="shared" si="3"/>
        <v>-109451380</v>
      </c>
      <c r="M38" s="2">
        <f t="shared" si="3"/>
        <v>847</v>
      </c>
      <c r="N38" s="2">
        <f t="shared" si="3"/>
        <v>-185830173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-595359000</v>
      </c>
      <c r="X38" s="2">
        <f t="shared" si="3"/>
        <v>-392661393</v>
      </c>
      <c r="Y38" s="2">
        <f t="shared" si="3"/>
        <v>-202697607</v>
      </c>
      <c r="Z38" s="34">
        <f>+IF(X38&lt;&gt;0,+(Y38/X38)*100,0)</f>
        <v>51.621476063983707</v>
      </c>
      <c r="AA38" s="35">
        <f>+AA17+AA27+AA36</f>
        <v>-785320755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-255319441</v>
      </c>
      <c r="I39" s="2">
        <f>+H40+I60</f>
        <v>-287351695</v>
      </c>
      <c r="J39" s="2">
        <f>+G39</f>
        <v>0</v>
      </c>
      <c r="K39" s="2">
        <f>+I40+K60</f>
        <v>-409528827</v>
      </c>
      <c r="L39" s="2">
        <f>+K40+L60</f>
        <v>-485908467</v>
      </c>
      <c r="M39" s="2">
        <f>+L40+M60</f>
        <v>-595359847</v>
      </c>
      <c r="N39" s="2">
        <f>+K39</f>
        <v>-409528827</v>
      </c>
      <c r="O39" s="2">
        <f>+M40+O60</f>
        <v>-595359000</v>
      </c>
      <c r="P39" s="2">
        <f>+O40+P60</f>
        <v>-595359000</v>
      </c>
      <c r="Q39" s="2">
        <f>+P40+Q60</f>
        <v>-595359000</v>
      </c>
      <c r="R39" s="2">
        <f>+O39</f>
        <v>-595359000</v>
      </c>
      <c r="S39" s="2">
        <f>+Q40+S60</f>
        <v>-595359000</v>
      </c>
      <c r="T39" s="2">
        <f>+S40+T60</f>
        <v>-595359000</v>
      </c>
      <c r="U39" s="2">
        <f>+T40+U60</f>
        <v>-595359000</v>
      </c>
      <c r="V39" s="2">
        <f>+S39</f>
        <v>-595359000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-553670605</v>
      </c>
      <c r="D40" s="43">
        <f t="shared" ref="D40:AA40" si="4">+D38+D39</f>
        <v>0</v>
      </c>
      <c r="E40" s="44">
        <f t="shared" si="4"/>
        <v>-785329735</v>
      </c>
      <c r="F40" s="45">
        <f t="shared" si="4"/>
        <v>-785320755</v>
      </c>
      <c r="G40" s="45">
        <f t="shared" si="4"/>
        <v>-255319441</v>
      </c>
      <c r="H40" s="45">
        <f t="shared" si="4"/>
        <v>-287351695</v>
      </c>
      <c r="I40" s="45">
        <f t="shared" si="4"/>
        <v>-409528827</v>
      </c>
      <c r="J40" s="45">
        <f>+I40</f>
        <v>-409528827</v>
      </c>
      <c r="K40" s="45">
        <f t="shared" si="4"/>
        <v>-485908467</v>
      </c>
      <c r="L40" s="45">
        <f t="shared" si="4"/>
        <v>-595359847</v>
      </c>
      <c r="M40" s="45">
        <f t="shared" si="4"/>
        <v>-595359000</v>
      </c>
      <c r="N40" s="45">
        <f>+M40</f>
        <v>-595359000</v>
      </c>
      <c r="O40" s="45">
        <f t="shared" si="4"/>
        <v>-595359000</v>
      </c>
      <c r="P40" s="45">
        <f t="shared" si="4"/>
        <v>-595359000</v>
      </c>
      <c r="Q40" s="45">
        <f t="shared" si="4"/>
        <v>-595359000</v>
      </c>
      <c r="R40" s="45">
        <f>+Q40</f>
        <v>-595359000</v>
      </c>
      <c r="S40" s="45">
        <f t="shared" si="4"/>
        <v>-595359000</v>
      </c>
      <c r="T40" s="45">
        <f t="shared" si="4"/>
        <v>-595359000</v>
      </c>
      <c r="U40" s="45">
        <f t="shared" si="4"/>
        <v>-595359000</v>
      </c>
      <c r="V40" s="45">
        <f>+U40</f>
        <v>-595359000</v>
      </c>
      <c r="W40" s="45">
        <f>+V40</f>
        <v>-595359000</v>
      </c>
      <c r="X40" s="45">
        <f t="shared" si="4"/>
        <v>-392661393</v>
      </c>
      <c r="Y40" s="45">
        <f t="shared" si="4"/>
        <v>-202697607</v>
      </c>
      <c r="Z40" s="46">
        <f>+IF(X40&lt;&gt;0,+(Y40/X40)*100,0)</f>
        <v>51.621476063983707</v>
      </c>
      <c r="AA40" s="47">
        <f t="shared" si="4"/>
        <v>-785320755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-150396335</v>
      </c>
      <c r="F14" s="20">
        <v>-150396335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-75198594</v>
      </c>
      <c r="Y14" s="20">
        <v>75198594</v>
      </c>
      <c r="Z14" s="21">
        <v>-100</v>
      </c>
      <c r="AA14" s="22">
        <v>-150396335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-150396335</v>
      </c>
      <c r="F17" s="28">
        <f t="shared" si="0"/>
        <v>-150396335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-75198594</v>
      </c>
      <c r="Y17" s="28">
        <f t="shared" si="0"/>
        <v>75198594</v>
      </c>
      <c r="Z17" s="29">
        <f>+IF(X17&lt;&gt;0,+(Y17/X17)*100,0)</f>
        <v>-100</v>
      </c>
      <c r="AA17" s="30">
        <f>SUM(AA6:AA16)</f>
        <v>-150396335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-150396335</v>
      </c>
      <c r="F38" s="2">
        <f t="shared" si="3"/>
        <v>-150396335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-75198594</v>
      </c>
      <c r="Y38" s="2">
        <f t="shared" si="3"/>
        <v>75198594</v>
      </c>
      <c r="Z38" s="34">
        <f>+IF(X38&lt;&gt;0,+(Y38/X38)*100,0)</f>
        <v>-100</v>
      </c>
      <c r="AA38" s="35">
        <f>+AA17+AA27+AA36</f>
        <v>-150396335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-150396335</v>
      </c>
      <c r="F40" s="45">
        <f t="shared" si="4"/>
        <v>-150396335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-75198594</v>
      </c>
      <c r="Y40" s="45">
        <f t="shared" si="4"/>
        <v>75198594</v>
      </c>
      <c r="Z40" s="46">
        <f>+IF(X40&lt;&gt;0,+(Y40/X40)*100,0)</f>
        <v>-100</v>
      </c>
      <c r="AA40" s="47">
        <f t="shared" si="4"/>
        <v>-150396335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-8277947</v>
      </c>
      <c r="H14" s="20">
        <v>-8577265</v>
      </c>
      <c r="I14" s="20">
        <v>-7890786</v>
      </c>
      <c r="J14" s="20">
        <v>-24745998</v>
      </c>
      <c r="K14" s="20">
        <v>-8956391</v>
      </c>
      <c r="L14" s="20">
        <v>-9056760</v>
      </c>
      <c r="M14" s="20">
        <v>-8138301</v>
      </c>
      <c r="N14" s="20">
        <v>-26151452</v>
      </c>
      <c r="O14" s="20"/>
      <c r="P14" s="20"/>
      <c r="Q14" s="20"/>
      <c r="R14" s="20"/>
      <c r="S14" s="20"/>
      <c r="T14" s="20"/>
      <c r="U14" s="20"/>
      <c r="V14" s="20"/>
      <c r="W14" s="20">
        <v>-50897450</v>
      </c>
      <c r="X14" s="20"/>
      <c r="Y14" s="20">
        <v>-50897450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-8277947</v>
      </c>
      <c r="H17" s="28">
        <f t="shared" si="0"/>
        <v>-8577265</v>
      </c>
      <c r="I17" s="28">
        <f t="shared" si="0"/>
        <v>-7890786</v>
      </c>
      <c r="J17" s="28">
        <f t="shared" si="0"/>
        <v>-24745998</v>
      </c>
      <c r="K17" s="28">
        <f t="shared" si="0"/>
        <v>-8956391</v>
      </c>
      <c r="L17" s="28">
        <f t="shared" si="0"/>
        <v>-9056760</v>
      </c>
      <c r="M17" s="28">
        <f t="shared" si="0"/>
        <v>-8138301</v>
      </c>
      <c r="N17" s="28">
        <f t="shared" si="0"/>
        <v>-26151452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-50897450</v>
      </c>
      <c r="X17" s="28">
        <f t="shared" si="0"/>
        <v>0</v>
      </c>
      <c r="Y17" s="28">
        <f t="shared" si="0"/>
        <v>-50897450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-8277947</v>
      </c>
      <c r="H38" s="2">
        <f t="shared" si="3"/>
        <v>-8577265</v>
      </c>
      <c r="I38" s="2">
        <f t="shared" si="3"/>
        <v>-7890786</v>
      </c>
      <c r="J38" s="2">
        <f t="shared" si="3"/>
        <v>-24745998</v>
      </c>
      <c r="K38" s="2">
        <f t="shared" si="3"/>
        <v>-8956391</v>
      </c>
      <c r="L38" s="2">
        <f t="shared" si="3"/>
        <v>-9056760</v>
      </c>
      <c r="M38" s="2">
        <f t="shared" si="3"/>
        <v>-8138301</v>
      </c>
      <c r="N38" s="2">
        <f t="shared" si="3"/>
        <v>-26151452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-50897450</v>
      </c>
      <c r="X38" s="2">
        <f t="shared" si="3"/>
        <v>0</v>
      </c>
      <c r="Y38" s="2">
        <f t="shared" si="3"/>
        <v>-50897450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-8277947</v>
      </c>
      <c r="I39" s="2">
        <f>+H40+I60</f>
        <v>-16855212</v>
      </c>
      <c r="J39" s="2">
        <f>+G39</f>
        <v>0</v>
      </c>
      <c r="K39" s="2">
        <f>+I40+K60</f>
        <v>-24745998</v>
      </c>
      <c r="L39" s="2">
        <f>+K40+L60</f>
        <v>-33702389</v>
      </c>
      <c r="M39" s="2">
        <f>+L40+M60</f>
        <v>-42759149</v>
      </c>
      <c r="N39" s="2">
        <f>+K39</f>
        <v>-24745998</v>
      </c>
      <c r="O39" s="2">
        <f>+M40+O60</f>
        <v>-50897450</v>
      </c>
      <c r="P39" s="2">
        <f>+O40+P60</f>
        <v>-50897450</v>
      </c>
      <c r="Q39" s="2">
        <f>+P40+Q60</f>
        <v>-50897450</v>
      </c>
      <c r="R39" s="2">
        <f>+O39</f>
        <v>-50897450</v>
      </c>
      <c r="S39" s="2">
        <f>+Q40+S60</f>
        <v>-50897450</v>
      </c>
      <c r="T39" s="2">
        <f>+S40+T60</f>
        <v>-50897450</v>
      </c>
      <c r="U39" s="2">
        <f>+T40+U60</f>
        <v>-50897450</v>
      </c>
      <c r="V39" s="2">
        <f>+S39</f>
        <v>-50897450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-8277947</v>
      </c>
      <c r="H40" s="45">
        <f t="shared" si="4"/>
        <v>-16855212</v>
      </c>
      <c r="I40" s="45">
        <f t="shared" si="4"/>
        <v>-24745998</v>
      </c>
      <c r="J40" s="45">
        <f>+I40</f>
        <v>-24745998</v>
      </c>
      <c r="K40" s="45">
        <f t="shared" si="4"/>
        <v>-33702389</v>
      </c>
      <c r="L40" s="45">
        <f t="shared" si="4"/>
        <v>-42759149</v>
      </c>
      <c r="M40" s="45">
        <f t="shared" si="4"/>
        <v>-50897450</v>
      </c>
      <c r="N40" s="45">
        <f>+M40</f>
        <v>-50897450</v>
      </c>
      <c r="O40" s="45">
        <f t="shared" si="4"/>
        <v>-50897450</v>
      </c>
      <c r="P40" s="45">
        <f t="shared" si="4"/>
        <v>-50897450</v>
      </c>
      <c r="Q40" s="45">
        <f t="shared" si="4"/>
        <v>-50897450</v>
      </c>
      <c r="R40" s="45">
        <f>+Q40</f>
        <v>-50897450</v>
      </c>
      <c r="S40" s="45">
        <f t="shared" si="4"/>
        <v>-50897450</v>
      </c>
      <c r="T40" s="45">
        <f t="shared" si="4"/>
        <v>-50897450</v>
      </c>
      <c r="U40" s="45">
        <f t="shared" si="4"/>
        <v>-50897450</v>
      </c>
      <c r="V40" s="45">
        <f>+U40</f>
        <v>-50897450</v>
      </c>
      <c r="W40" s="45">
        <f>+V40</f>
        <v>-50897450</v>
      </c>
      <c r="X40" s="45">
        <f t="shared" si="4"/>
        <v>0</v>
      </c>
      <c r="Y40" s="45">
        <f t="shared" si="4"/>
        <v>-50897450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2986661</v>
      </c>
      <c r="H7" s="20">
        <v>6846041</v>
      </c>
      <c r="I7" s="20">
        <v>36552443</v>
      </c>
      <c r="J7" s="20">
        <v>46385145</v>
      </c>
      <c r="K7" s="20">
        <v>23591950</v>
      </c>
      <c r="L7" s="20">
        <v>20900402</v>
      </c>
      <c r="M7" s="20">
        <v>38845913</v>
      </c>
      <c r="N7" s="20">
        <v>83338265</v>
      </c>
      <c r="O7" s="20"/>
      <c r="P7" s="20"/>
      <c r="Q7" s="20"/>
      <c r="R7" s="20"/>
      <c r="S7" s="20"/>
      <c r="T7" s="20"/>
      <c r="U7" s="20"/>
      <c r="V7" s="20"/>
      <c r="W7" s="20">
        <v>129723410</v>
      </c>
      <c r="X7" s="20"/>
      <c r="Y7" s="20">
        <v>129723410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</v>
      </c>
      <c r="F14" s="20">
        <v>-1000000</v>
      </c>
      <c r="G14" s="20">
        <v>-21732548</v>
      </c>
      <c r="H14" s="20">
        <v>-19678534</v>
      </c>
      <c r="I14" s="20">
        <v>-10000000</v>
      </c>
      <c r="J14" s="20">
        <v>-51411082</v>
      </c>
      <c r="K14" s="20">
        <v>-13000000</v>
      </c>
      <c r="L14" s="20">
        <v>-4000000</v>
      </c>
      <c r="M14" s="20">
        <v>-37805588</v>
      </c>
      <c r="N14" s="20">
        <v>-54805588</v>
      </c>
      <c r="O14" s="20"/>
      <c r="P14" s="20"/>
      <c r="Q14" s="20"/>
      <c r="R14" s="20"/>
      <c r="S14" s="20"/>
      <c r="T14" s="20"/>
      <c r="U14" s="20"/>
      <c r="V14" s="20"/>
      <c r="W14" s="20">
        <v>-106216670</v>
      </c>
      <c r="X14" s="20">
        <v>-499998</v>
      </c>
      <c r="Y14" s="20">
        <v>-105716672</v>
      </c>
      <c r="Z14" s="21">
        <v>21143.418973675896</v>
      </c>
      <c r="AA14" s="22">
        <v>-1000000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</v>
      </c>
      <c r="F17" s="28">
        <f t="shared" si="0"/>
        <v>-1000000</v>
      </c>
      <c r="G17" s="28">
        <f t="shared" si="0"/>
        <v>-18745887</v>
      </c>
      <c r="H17" s="28">
        <f t="shared" si="0"/>
        <v>-12832493</v>
      </c>
      <c r="I17" s="28">
        <f t="shared" si="0"/>
        <v>26552443</v>
      </c>
      <c r="J17" s="28">
        <f t="shared" si="0"/>
        <v>-5025937</v>
      </c>
      <c r="K17" s="28">
        <f t="shared" si="0"/>
        <v>10591950</v>
      </c>
      <c r="L17" s="28">
        <f t="shared" si="0"/>
        <v>16900402</v>
      </c>
      <c r="M17" s="28">
        <f t="shared" si="0"/>
        <v>1040325</v>
      </c>
      <c r="N17" s="28">
        <f t="shared" si="0"/>
        <v>28532677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23506740</v>
      </c>
      <c r="X17" s="28">
        <f t="shared" si="0"/>
        <v>-499998</v>
      </c>
      <c r="Y17" s="28">
        <f t="shared" si="0"/>
        <v>24006738</v>
      </c>
      <c r="Z17" s="29">
        <f>+IF(X17&lt;&gt;0,+(Y17/X17)*100,0)</f>
        <v>-4801.3668054672216</v>
      </c>
      <c r="AA17" s="30">
        <f>SUM(AA6:AA16)</f>
        <v>-1000000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1000000</v>
      </c>
      <c r="F33" s="20">
        <v>1000000</v>
      </c>
      <c r="G33" s="20">
        <v>-65543</v>
      </c>
      <c r="H33" s="36">
        <v>159417</v>
      </c>
      <c r="I33" s="36">
        <v>-159496</v>
      </c>
      <c r="J33" s="36">
        <v>-65622</v>
      </c>
      <c r="K33" s="20">
        <v>33304</v>
      </c>
      <c r="L33" s="20">
        <v>-29545</v>
      </c>
      <c r="M33" s="20">
        <v>2050</v>
      </c>
      <c r="N33" s="20">
        <v>5809</v>
      </c>
      <c r="O33" s="36"/>
      <c r="P33" s="36"/>
      <c r="Q33" s="36"/>
      <c r="R33" s="20"/>
      <c r="S33" s="20"/>
      <c r="T33" s="20"/>
      <c r="U33" s="20"/>
      <c r="V33" s="36"/>
      <c r="W33" s="36">
        <v>-59813</v>
      </c>
      <c r="X33" s="36">
        <v>499998</v>
      </c>
      <c r="Y33" s="20">
        <v>-559811</v>
      </c>
      <c r="Z33" s="21">
        <v>-111.9626478505914</v>
      </c>
      <c r="AA33" s="22">
        <v>1000000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1000000</v>
      </c>
      <c r="F36" s="28">
        <f t="shared" si="2"/>
        <v>1000000</v>
      </c>
      <c r="G36" s="28">
        <f t="shared" si="2"/>
        <v>-65543</v>
      </c>
      <c r="H36" s="28">
        <f t="shared" si="2"/>
        <v>159417</v>
      </c>
      <c r="I36" s="28">
        <f t="shared" si="2"/>
        <v>-159496</v>
      </c>
      <c r="J36" s="28">
        <f t="shared" si="2"/>
        <v>-65622</v>
      </c>
      <c r="K36" s="28">
        <f t="shared" si="2"/>
        <v>33304</v>
      </c>
      <c r="L36" s="28">
        <f t="shared" si="2"/>
        <v>-29545</v>
      </c>
      <c r="M36" s="28">
        <f t="shared" si="2"/>
        <v>2050</v>
      </c>
      <c r="N36" s="28">
        <f t="shared" si="2"/>
        <v>5809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-59813</v>
      </c>
      <c r="X36" s="28">
        <f t="shared" si="2"/>
        <v>499998</v>
      </c>
      <c r="Y36" s="28">
        <f t="shared" si="2"/>
        <v>-559811</v>
      </c>
      <c r="Z36" s="29">
        <f>+IF(X36&lt;&gt;0,+(Y36/X36)*100,0)</f>
        <v>-111.9626478505914</v>
      </c>
      <c r="AA36" s="30">
        <f>SUM(AA31:AA35)</f>
        <v>1000000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-18811430</v>
      </c>
      <c r="H38" s="2">
        <f t="shared" si="3"/>
        <v>-12673076</v>
      </c>
      <c r="I38" s="2">
        <f t="shared" si="3"/>
        <v>26392947</v>
      </c>
      <c r="J38" s="2">
        <f t="shared" si="3"/>
        <v>-5091559</v>
      </c>
      <c r="K38" s="2">
        <f t="shared" si="3"/>
        <v>10625254</v>
      </c>
      <c r="L38" s="2">
        <f t="shared" si="3"/>
        <v>16870857</v>
      </c>
      <c r="M38" s="2">
        <f t="shared" si="3"/>
        <v>1042375</v>
      </c>
      <c r="N38" s="2">
        <f t="shared" si="3"/>
        <v>28538486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23446927</v>
      </c>
      <c r="X38" s="2">
        <f t="shared" si="3"/>
        <v>0</v>
      </c>
      <c r="Y38" s="2">
        <f t="shared" si="3"/>
        <v>23446927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-18811430</v>
      </c>
      <c r="I39" s="2">
        <f>+H40+I60</f>
        <v>-31484506</v>
      </c>
      <c r="J39" s="2">
        <f>+G39</f>
        <v>0</v>
      </c>
      <c r="K39" s="2">
        <f>+I40+K60</f>
        <v>-5091559</v>
      </c>
      <c r="L39" s="2">
        <f>+K40+L60</f>
        <v>5533695</v>
      </c>
      <c r="M39" s="2">
        <f>+L40+M60</f>
        <v>22404552</v>
      </c>
      <c r="N39" s="2">
        <f>+K39</f>
        <v>-5091559</v>
      </c>
      <c r="O39" s="2">
        <f>+M40+O60</f>
        <v>23446927</v>
      </c>
      <c r="P39" s="2">
        <f>+O40+P60</f>
        <v>23446927</v>
      </c>
      <c r="Q39" s="2">
        <f>+P40+Q60</f>
        <v>23446927</v>
      </c>
      <c r="R39" s="2">
        <f>+O39</f>
        <v>23446927</v>
      </c>
      <c r="S39" s="2">
        <f>+Q40+S60</f>
        <v>23446927</v>
      </c>
      <c r="T39" s="2">
        <f>+S40+T60</f>
        <v>23446927</v>
      </c>
      <c r="U39" s="2">
        <f>+T40+U60</f>
        <v>23446927</v>
      </c>
      <c r="V39" s="2">
        <f>+S39</f>
        <v>23446927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-18811430</v>
      </c>
      <c r="H40" s="45">
        <f t="shared" si="4"/>
        <v>-31484506</v>
      </c>
      <c r="I40" s="45">
        <f t="shared" si="4"/>
        <v>-5091559</v>
      </c>
      <c r="J40" s="45">
        <f>+I40</f>
        <v>-5091559</v>
      </c>
      <c r="K40" s="45">
        <f t="shared" si="4"/>
        <v>5533695</v>
      </c>
      <c r="L40" s="45">
        <f t="shared" si="4"/>
        <v>22404552</v>
      </c>
      <c r="M40" s="45">
        <f t="shared" si="4"/>
        <v>23446927</v>
      </c>
      <c r="N40" s="45">
        <f>+M40</f>
        <v>23446927</v>
      </c>
      <c r="O40" s="45">
        <f t="shared" si="4"/>
        <v>23446927</v>
      </c>
      <c r="P40" s="45">
        <f t="shared" si="4"/>
        <v>23446927</v>
      </c>
      <c r="Q40" s="45">
        <f t="shared" si="4"/>
        <v>23446927</v>
      </c>
      <c r="R40" s="45">
        <f>+Q40</f>
        <v>23446927</v>
      </c>
      <c r="S40" s="45">
        <f t="shared" si="4"/>
        <v>23446927</v>
      </c>
      <c r="T40" s="45">
        <f t="shared" si="4"/>
        <v>23446927</v>
      </c>
      <c r="U40" s="45">
        <f t="shared" si="4"/>
        <v>23446927</v>
      </c>
      <c r="V40" s="45">
        <f>+U40</f>
        <v>23446927</v>
      </c>
      <c r="W40" s="45">
        <f>+V40</f>
        <v>23446927</v>
      </c>
      <c r="X40" s="45">
        <f t="shared" si="4"/>
        <v>0</v>
      </c>
      <c r="Y40" s="45">
        <f t="shared" si="4"/>
        <v>23446927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5831622</v>
      </c>
      <c r="D7" s="18"/>
      <c r="E7" s="19">
        <v>6064313</v>
      </c>
      <c r="F7" s="20">
        <v>6064313</v>
      </c>
      <c r="G7" s="20">
        <v>157077</v>
      </c>
      <c r="H7" s="20">
        <v>272317</v>
      </c>
      <c r="I7" s="20">
        <v>157390</v>
      </c>
      <c r="J7" s="20">
        <v>586784</v>
      </c>
      <c r="K7" s="20">
        <v>326497</v>
      </c>
      <c r="L7" s="20">
        <v>280295</v>
      </c>
      <c r="M7" s="20">
        <v>141930</v>
      </c>
      <c r="N7" s="20">
        <v>748722</v>
      </c>
      <c r="O7" s="20"/>
      <c r="P7" s="20"/>
      <c r="Q7" s="20"/>
      <c r="R7" s="20"/>
      <c r="S7" s="20"/>
      <c r="T7" s="20"/>
      <c r="U7" s="20"/>
      <c r="V7" s="20"/>
      <c r="W7" s="20">
        <v>1335506</v>
      </c>
      <c r="X7" s="20">
        <v>3032160</v>
      </c>
      <c r="Y7" s="20">
        <v>-1696654</v>
      </c>
      <c r="Z7" s="21">
        <v>-55.955292596696751</v>
      </c>
      <c r="AA7" s="22">
        <v>6064313</v>
      </c>
    </row>
    <row r="8" spans="1:27" ht="13.5" x14ac:dyDescent="0.25">
      <c r="A8" s="23" t="s">
        <v>36</v>
      </c>
      <c r="B8" s="17" t="s">
        <v>32</v>
      </c>
      <c r="C8" s="18">
        <v>283899139</v>
      </c>
      <c r="D8" s="18"/>
      <c r="E8" s="19">
        <v>29028</v>
      </c>
      <c r="F8" s="20">
        <v>29028</v>
      </c>
      <c r="G8" s="20">
        <v>22070429</v>
      </c>
      <c r="H8" s="20">
        <v>22759732</v>
      </c>
      <c r="I8" s="20">
        <v>22449764</v>
      </c>
      <c r="J8" s="20">
        <v>67279925</v>
      </c>
      <c r="K8" s="20">
        <v>18712273</v>
      </c>
      <c r="L8" s="20">
        <v>29891990</v>
      </c>
      <c r="M8" s="20">
        <v>21981511</v>
      </c>
      <c r="N8" s="20">
        <v>70585774</v>
      </c>
      <c r="O8" s="20"/>
      <c r="P8" s="20"/>
      <c r="Q8" s="20"/>
      <c r="R8" s="20"/>
      <c r="S8" s="20"/>
      <c r="T8" s="20"/>
      <c r="U8" s="20"/>
      <c r="V8" s="20"/>
      <c r="W8" s="20">
        <v>137865699</v>
      </c>
      <c r="X8" s="20">
        <v>14516</v>
      </c>
      <c r="Y8" s="20">
        <v>137851183</v>
      </c>
      <c r="Z8" s="21">
        <v>949649.9242215486</v>
      </c>
      <c r="AA8" s="22">
        <v>29028</v>
      </c>
    </row>
    <row r="9" spans="1:27" ht="13.5" x14ac:dyDescent="0.25">
      <c r="A9" s="23" t="s">
        <v>37</v>
      </c>
      <c r="B9" s="17" t="s">
        <v>6</v>
      </c>
      <c r="C9" s="18">
        <v>42866674</v>
      </c>
      <c r="D9" s="18"/>
      <c r="E9" s="19">
        <v>12118725</v>
      </c>
      <c r="F9" s="20">
        <v>12118725</v>
      </c>
      <c r="G9" s="20">
        <v>5049472</v>
      </c>
      <c r="H9" s="20"/>
      <c r="I9" s="20">
        <v>21</v>
      </c>
      <c r="J9" s="20">
        <v>5049493</v>
      </c>
      <c r="K9" s="20">
        <v>436</v>
      </c>
      <c r="L9" s="20">
        <v>36</v>
      </c>
      <c r="M9" s="20">
        <v>3913705</v>
      </c>
      <c r="N9" s="20">
        <v>3914177</v>
      </c>
      <c r="O9" s="20"/>
      <c r="P9" s="20"/>
      <c r="Q9" s="20"/>
      <c r="R9" s="20"/>
      <c r="S9" s="20"/>
      <c r="T9" s="20"/>
      <c r="U9" s="20"/>
      <c r="V9" s="20"/>
      <c r="W9" s="20">
        <v>8963670</v>
      </c>
      <c r="X9" s="20">
        <v>6059365</v>
      </c>
      <c r="Y9" s="20">
        <v>2904305</v>
      </c>
      <c r="Z9" s="21">
        <v>47.930847539304864</v>
      </c>
      <c r="AA9" s="22">
        <v>12118725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25000000</v>
      </c>
      <c r="Y10" s="20">
        <v>-25000000</v>
      </c>
      <c r="Z10" s="21">
        <v>-100</v>
      </c>
      <c r="AA10" s="22">
        <v>50000000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35634806</v>
      </c>
      <c r="D14" s="18"/>
      <c r="E14" s="19"/>
      <c r="F14" s="20"/>
      <c r="G14" s="20">
        <v>-50434068</v>
      </c>
      <c r="H14" s="20">
        <v>-24794185</v>
      </c>
      <c r="I14" s="20">
        <v>-25863149</v>
      </c>
      <c r="J14" s="20">
        <v>-101091402</v>
      </c>
      <c r="K14" s="20">
        <v>-24674869</v>
      </c>
      <c r="L14" s="20">
        <v>-28127581</v>
      </c>
      <c r="M14" s="20">
        <v>-27434478</v>
      </c>
      <c r="N14" s="20">
        <v>-80236928</v>
      </c>
      <c r="O14" s="20"/>
      <c r="P14" s="20"/>
      <c r="Q14" s="20"/>
      <c r="R14" s="20"/>
      <c r="S14" s="20"/>
      <c r="T14" s="20"/>
      <c r="U14" s="20"/>
      <c r="V14" s="20"/>
      <c r="W14" s="20">
        <v>-181328330</v>
      </c>
      <c r="X14" s="20"/>
      <c r="Y14" s="20">
        <v>-181328330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368232241</v>
      </c>
      <c r="D17" s="26">
        <f>SUM(D6:D16)</f>
        <v>0</v>
      </c>
      <c r="E17" s="27">
        <f t="shared" si="0"/>
        <v>68212066</v>
      </c>
      <c r="F17" s="28">
        <f t="shared" si="0"/>
        <v>68212066</v>
      </c>
      <c r="G17" s="28">
        <f t="shared" si="0"/>
        <v>-23157090</v>
      </c>
      <c r="H17" s="28">
        <f t="shared" si="0"/>
        <v>-1762136</v>
      </c>
      <c r="I17" s="28">
        <f t="shared" si="0"/>
        <v>-3255974</v>
      </c>
      <c r="J17" s="28">
        <f t="shared" si="0"/>
        <v>-28175200</v>
      </c>
      <c r="K17" s="28">
        <f t="shared" si="0"/>
        <v>-5635663</v>
      </c>
      <c r="L17" s="28">
        <f t="shared" si="0"/>
        <v>2044740</v>
      </c>
      <c r="M17" s="28">
        <f t="shared" si="0"/>
        <v>-1397332</v>
      </c>
      <c r="N17" s="28">
        <f t="shared" si="0"/>
        <v>-4988255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-33163455</v>
      </c>
      <c r="X17" s="28">
        <f t="shared" si="0"/>
        <v>34106041</v>
      </c>
      <c r="Y17" s="28">
        <f t="shared" si="0"/>
        <v>-67269496</v>
      </c>
      <c r="Z17" s="29">
        <f>+IF(X17&lt;&gt;0,+(Y17/X17)*100,0)</f>
        <v>-197.23630778488771</v>
      </c>
      <c r="AA17" s="30">
        <f>SUM(AA6:AA16)</f>
        <v>68212066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-60417020</v>
      </c>
      <c r="D26" s="18"/>
      <c r="E26" s="19"/>
      <c r="F26" s="20"/>
      <c r="G26" s="20">
        <v>-6004407</v>
      </c>
      <c r="H26" s="20">
        <v>-2866079</v>
      </c>
      <c r="I26" s="20">
        <v>-4354717</v>
      </c>
      <c r="J26" s="20">
        <v>-13225203</v>
      </c>
      <c r="K26" s="20">
        <v>-4282296</v>
      </c>
      <c r="L26" s="20"/>
      <c r="M26" s="20">
        <v>-16583154</v>
      </c>
      <c r="N26" s="20">
        <v>-20865450</v>
      </c>
      <c r="O26" s="20"/>
      <c r="P26" s="20"/>
      <c r="Q26" s="20"/>
      <c r="R26" s="20"/>
      <c r="S26" s="20"/>
      <c r="T26" s="20"/>
      <c r="U26" s="20"/>
      <c r="V26" s="20"/>
      <c r="W26" s="20">
        <v>-34090653</v>
      </c>
      <c r="X26" s="20"/>
      <c r="Y26" s="20">
        <v>-34090653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-60417020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-6004407</v>
      </c>
      <c r="H27" s="28">
        <f t="shared" si="1"/>
        <v>-2866079</v>
      </c>
      <c r="I27" s="28">
        <f t="shared" si="1"/>
        <v>-4354717</v>
      </c>
      <c r="J27" s="28">
        <f t="shared" si="1"/>
        <v>-13225203</v>
      </c>
      <c r="K27" s="28">
        <f t="shared" si="1"/>
        <v>-4282296</v>
      </c>
      <c r="L27" s="28">
        <f t="shared" si="1"/>
        <v>0</v>
      </c>
      <c r="M27" s="28">
        <f t="shared" si="1"/>
        <v>-16583154</v>
      </c>
      <c r="N27" s="28">
        <f t="shared" si="1"/>
        <v>-20865450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-34090653</v>
      </c>
      <c r="X27" s="28">
        <f t="shared" si="1"/>
        <v>0</v>
      </c>
      <c r="Y27" s="28">
        <f t="shared" si="1"/>
        <v>-34090653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-225597</v>
      </c>
      <c r="D33" s="18"/>
      <c r="E33" s="19">
        <v>2126561</v>
      </c>
      <c r="F33" s="20"/>
      <c r="G33" s="20">
        <v>-2132306</v>
      </c>
      <c r="H33" s="36">
        <v>2110875</v>
      </c>
      <c r="I33" s="36">
        <v>1331</v>
      </c>
      <c r="J33" s="36">
        <v>-20100</v>
      </c>
      <c r="K33" s="20">
        <v>4422</v>
      </c>
      <c r="L33" s="20">
        <v>-694</v>
      </c>
      <c r="M33" s="20">
        <v>3725</v>
      </c>
      <c r="N33" s="20">
        <v>7453</v>
      </c>
      <c r="O33" s="36"/>
      <c r="P33" s="36"/>
      <c r="Q33" s="36"/>
      <c r="R33" s="20"/>
      <c r="S33" s="20"/>
      <c r="T33" s="20"/>
      <c r="U33" s="20"/>
      <c r="V33" s="36"/>
      <c r="W33" s="36">
        <v>-12647</v>
      </c>
      <c r="X33" s="36">
        <v>1063281</v>
      </c>
      <c r="Y33" s="20">
        <v>-1075928</v>
      </c>
      <c r="Z33" s="21">
        <v>-101.18943158017495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-225597</v>
      </c>
      <c r="D36" s="26">
        <f>SUM(D31:D35)</f>
        <v>0</v>
      </c>
      <c r="E36" s="27">
        <f t="shared" si="2"/>
        <v>2126561</v>
      </c>
      <c r="F36" s="28">
        <f t="shared" si="2"/>
        <v>0</v>
      </c>
      <c r="G36" s="28">
        <f t="shared" si="2"/>
        <v>-2132306</v>
      </c>
      <c r="H36" s="28">
        <f t="shared" si="2"/>
        <v>2110875</v>
      </c>
      <c r="I36" s="28">
        <f t="shared" si="2"/>
        <v>1331</v>
      </c>
      <c r="J36" s="28">
        <f t="shared" si="2"/>
        <v>-20100</v>
      </c>
      <c r="K36" s="28">
        <f t="shared" si="2"/>
        <v>4422</v>
      </c>
      <c r="L36" s="28">
        <f t="shared" si="2"/>
        <v>-694</v>
      </c>
      <c r="M36" s="28">
        <f t="shared" si="2"/>
        <v>3725</v>
      </c>
      <c r="N36" s="28">
        <f t="shared" si="2"/>
        <v>7453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-12647</v>
      </c>
      <c r="X36" s="28">
        <f t="shared" si="2"/>
        <v>1063281</v>
      </c>
      <c r="Y36" s="28">
        <f t="shared" si="2"/>
        <v>-1075928</v>
      </c>
      <c r="Z36" s="29">
        <f>+IF(X36&lt;&gt;0,+(Y36/X36)*100,0)</f>
        <v>-101.18943158017495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307589624</v>
      </c>
      <c r="D38" s="32">
        <f>+D17+D27+D36</f>
        <v>0</v>
      </c>
      <c r="E38" s="33">
        <f t="shared" si="3"/>
        <v>70338627</v>
      </c>
      <c r="F38" s="2">
        <f t="shared" si="3"/>
        <v>68212066</v>
      </c>
      <c r="G38" s="2">
        <f t="shared" si="3"/>
        <v>-31293803</v>
      </c>
      <c r="H38" s="2">
        <f t="shared" si="3"/>
        <v>-2517340</v>
      </c>
      <c r="I38" s="2">
        <f t="shared" si="3"/>
        <v>-7609360</v>
      </c>
      <c r="J38" s="2">
        <f t="shared" si="3"/>
        <v>-41420503</v>
      </c>
      <c r="K38" s="2">
        <f t="shared" si="3"/>
        <v>-9913537</v>
      </c>
      <c r="L38" s="2">
        <f t="shared" si="3"/>
        <v>2044046</v>
      </c>
      <c r="M38" s="2">
        <f t="shared" si="3"/>
        <v>-17976761</v>
      </c>
      <c r="N38" s="2">
        <f t="shared" si="3"/>
        <v>-25846252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-67266755</v>
      </c>
      <c r="X38" s="2">
        <f t="shared" si="3"/>
        <v>35169322</v>
      </c>
      <c r="Y38" s="2">
        <f t="shared" si="3"/>
        <v>-102436077</v>
      </c>
      <c r="Z38" s="34">
        <f>+IF(X38&lt;&gt;0,+(Y38/X38)*100,0)</f>
        <v>-291.26543013823238</v>
      </c>
      <c r="AA38" s="35">
        <f>+AA17+AA27+AA36</f>
        <v>68212066</v>
      </c>
    </row>
    <row r="39" spans="1:27" ht="13.5" x14ac:dyDescent="0.25">
      <c r="A39" s="23" t="s">
        <v>61</v>
      </c>
      <c r="B39" s="17"/>
      <c r="C39" s="32">
        <v>-84646322</v>
      </c>
      <c r="D39" s="32"/>
      <c r="E39" s="33"/>
      <c r="F39" s="2"/>
      <c r="G39" s="2">
        <v>-41533654</v>
      </c>
      <c r="H39" s="2">
        <f>+G40+H60</f>
        <v>-72827457</v>
      </c>
      <c r="I39" s="2">
        <f>+H40+I60</f>
        <v>-75344797</v>
      </c>
      <c r="J39" s="2">
        <f>+G39</f>
        <v>-41533654</v>
      </c>
      <c r="K39" s="2">
        <f>+I40+K60</f>
        <v>-112881091</v>
      </c>
      <c r="L39" s="2">
        <f>+K40+L60</f>
        <v>-122794628</v>
      </c>
      <c r="M39" s="2">
        <f>+L40+M60</f>
        <v>-120750582</v>
      </c>
      <c r="N39" s="2">
        <f>+K39</f>
        <v>-112881091</v>
      </c>
      <c r="O39" s="2">
        <f>+M40+O60</f>
        <v>-138727343</v>
      </c>
      <c r="P39" s="2">
        <f>+O40+P60</f>
        <v>-138727343</v>
      </c>
      <c r="Q39" s="2">
        <f>+P40+Q60</f>
        <v>-138727343</v>
      </c>
      <c r="R39" s="2">
        <f>+O39</f>
        <v>-138727343</v>
      </c>
      <c r="S39" s="2">
        <f>+Q40+S60</f>
        <v>-138727343</v>
      </c>
      <c r="T39" s="2">
        <f>+S40+T60</f>
        <v>-138727343</v>
      </c>
      <c r="U39" s="2">
        <f>+T40+U60</f>
        <v>-138727343</v>
      </c>
      <c r="V39" s="2">
        <f>+S39</f>
        <v>-138727343</v>
      </c>
      <c r="W39" s="2">
        <f>+G39</f>
        <v>-41533654</v>
      </c>
      <c r="X39" s="2"/>
      <c r="Y39" s="2">
        <f>+W39-X39</f>
        <v>-41533654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222943302</v>
      </c>
      <c r="D40" s="43">
        <f t="shared" ref="D40:AA40" si="4">+D38+D39</f>
        <v>0</v>
      </c>
      <c r="E40" s="44">
        <f t="shared" si="4"/>
        <v>70338627</v>
      </c>
      <c r="F40" s="45">
        <f t="shared" si="4"/>
        <v>68212066</v>
      </c>
      <c r="G40" s="45">
        <f t="shared" si="4"/>
        <v>-72827457</v>
      </c>
      <c r="H40" s="45">
        <f t="shared" si="4"/>
        <v>-75344797</v>
      </c>
      <c r="I40" s="45">
        <f t="shared" si="4"/>
        <v>-82954157</v>
      </c>
      <c r="J40" s="45">
        <f>+I40</f>
        <v>-82954157</v>
      </c>
      <c r="K40" s="45">
        <f t="shared" si="4"/>
        <v>-122794628</v>
      </c>
      <c r="L40" s="45">
        <f t="shared" si="4"/>
        <v>-120750582</v>
      </c>
      <c r="M40" s="45">
        <f t="shared" si="4"/>
        <v>-138727343</v>
      </c>
      <c r="N40" s="45">
        <f>+M40</f>
        <v>-138727343</v>
      </c>
      <c r="O40" s="45">
        <f t="shared" si="4"/>
        <v>-138727343</v>
      </c>
      <c r="P40" s="45">
        <f t="shared" si="4"/>
        <v>-138727343</v>
      </c>
      <c r="Q40" s="45">
        <f t="shared" si="4"/>
        <v>-138727343</v>
      </c>
      <c r="R40" s="45">
        <f>+Q40</f>
        <v>-138727343</v>
      </c>
      <c r="S40" s="45">
        <f t="shared" si="4"/>
        <v>-138727343</v>
      </c>
      <c r="T40" s="45">
        <f t="shared" si="4"/>
        <v>-138727343</v>
      </c>
      <c r="U40" s="45">
        <f t="shared" si="4"/>
        <v>-138727343</v>
      </c>
      <c r="V40" s="45">
        <f>+U40</f>
        <v>-138727343</v>
      </c>
      <c r="W40" s="45">
        <f>+V40</f>
        <v>-138727343</v>
      </c>
      <c r="X40" s="45">
        <f t="shared" si="4"/>
        <v>35169322</v>
      </c>
      <c r="Y40" s="45">
        <f t="shared" si="4"/>
        <v>-143969731</v>
      </c>
      <c r="Z40" s="46">
        <f>+IF(X40&lt;&gt;0,+(Y40/X40)*100,0)</f>
        <v>-409.36169028222952</v>
      </c>
      <c r="AA40" s="47">
        <f t="shared" si="4"/>
        <v>68212066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-41533654</v>
      </c>
      <c r="J60">
        <v>-41533654</v>
      </c>
      <c r="K60">
        <v>-29926934</v>
      </c>
      <c r="N60">
        <v>-29926934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5284433500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36060100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1069619030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293630670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-1816744780</v>
      </c>
      <c r="F14" s="20">
        <v>1816744780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1816744780</v>
      </c>
      <c r="Y14" s="20">
        <v>-1816744780</v>
      </c>
      <c r="Z14" s="21">
        <v>-100</v>
      </c>
      <c r="AA14" s="22">
        <v>1816744780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4866998520</v>
      </c>
      <c r="F17" s="28">
        <f t="shared" si="0"/>
        <v>1816744780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1816744780</v>
      </c>
      <c r="Y17" s="28">
        <f t="shared" si="0"/>
        <v>-1816744780</v>
      </c>
      <c r="Z17" s="29">
        <f>+IF(X17&lt;&gt;0,+(Y17/X17)*100,0)</f>
        <v>-100</v>
      </c>
      <c r="AA17" s="30">
        <f>SUM(AA6:AA16)</f>
        <v>1816744780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-1783228</v>
      </c>
      <c r="D23" s="40"/>
      <c r="E23" s="19">
        <v>1360071</v>
      </c>
      <c r="F23" s="20"/>
      <c r="G23" s="36"/>
      <c r="H23" s="36"/>
      <c r="I23" s="36">
        <v>-233104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680036</v>
      </c>
      <c r="Y23" s="36">
        <v>-727036</v>
      </c>
      <c r="Z23" s="37">
        <v>-106.91139880829839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-1783228</v>
      </c>
      <c r="D27" s="26">
        <f>SUM(D21:D26)</f>
        <v>0</v>
      </c>
      <c r="E27" s="27">
        <f t="shared" si="1"/>
        <v>1360071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-233104</v>
      </c>
      <c r="J27" s="28">
        <f t="shared" si="1"/>
        <v>-233104</v>
      </c>
      <c r="K27" s="28">
        <f t="shared" si="1"/>
        <v>143935</v>
      </c>
      <c r="L27" s="28">
        <f t="shared" si="1"/>
        <v>0</v>
      </c>
      <c r="M27" s="28">
        <f t="shared" si="1"/>
        <v>42169</v>
      </c>
      <c r="N27" s="28">
        <f t="shared" si="1"/>
        <v>186104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-47000</v>
      </c>
      <c r="X27" s="28">
        <f t="shared" si="1"/>
        <v>680036</v>
      </c>
      <c r="Y27" s="28">
        <f t="shared" si="1"/>
        <v>-727036</v>
      </c>
      <c r="Z27" s="29">
        <f>+IF(X27&lt;&gt;0,+(Y27/X27)*100,0)</f>
        <v>-106.91139880829839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-1783228</v>
      </c>
      <c r="D38" s="32">
        <f>+D17+D27+D36</f>
        <v>0</v>
      </c>
      <c r="E38" s="33">
        <f t="shared" si="3"/>
        <v>4868358591</v>
      </c>
      <c r="F38" s="2">
        <f t="shared" si="3"/>
        <v>1816744780</v>
      </c>
      <c r="G38" s="2">
        <f t="shared" si="3"/>
        <v>0</v>
      </c>
      <c r="H38" s="2">
        <f t="shared" si="3"/>
        <v>0</v>
      </c>
      <c r="I38" s="2">
        <f t="shared" si="3"/>
        <v>-233104</v>
      </c>
      <c r="J38" s="2">
        <f t="shared" si="3"/>
        <v>-233104</v>
      </c>
      <c r="K38" s="2">
        <f t="shared" si="3"/>
        <v>143935</v>
      </c>
      <c r="L38" s="2">
        <f t="shared" si="3"/>
        <v>0</v>
      </c>
      <c r="M38" s="2">
        <f t="shared" si="3"/>
        <v>42169</v>
      </c>
      <c r="N38" s="2">
        <f t="shared" si="3"/>
        <v>186104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-47000</v>
      </c>
      <c r="X38" s="2">
        <f t="shared" si="3"/>
        <v>1817424816</v>
      </c>
      <c r="Y38" s="2">
        <f t="shared" si="3"/>
        <v>-1817471816</v>
      </c>
      <c r="Z38" s="34">
        <f>+IF(X38&lt;&gt;0,+(Y38/X38)*100,0)</f>
        <v>-100.00258607671614</v>
      </c>
      <c r="AA38" s="35">
        <f>+AA17+AA27+AA36</f>
        <v>1816744780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-233104</v>
      </c>
      <c r="L39" s="2">
        <f>+K40+L60</f>
        <v>-89169</v>
      </c>
      <c r="M39" s="2">
        <f>+L40+M60</f>
        <v>-89169</v>
      </c>
      <c r="N39" s="2">
        <f>+K39</f>
        <v>-233104</v>
      </c>
      <c r="O39" s="2">
        <f>+M40+O60</f>
        <v>-47000</v>
      </c>
      <c r="P39" s="2">
        <f>+O40+P60</f>
        <v>-47000</v>
      </c>
      <c r="Q39" s="2">
        <f>+P40+Q60</f>
        <v>-47000</v>
      </c>
      <c r="R39" s="2">
        <f>+O39</f>
        <v>-47000</v>
      </c>
      <c r="S39" s="2">
        <f>+Q40+S60</f>
        <v>-47000</v>
      </c>
      <c r="T39" s="2">
        <f>+S40+T60</f>
        <v>-47000</v>
      </c>
      <c r="U39" s="2">
        <f>+T40+U60</f>
        <v>-47000</v>
      </c>
      <c r="V39" s="2">
        <f>+S39</f>
        <v>-47000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-1783228</v>
      </c>
      <c r="D40" s="43">
        <f t="shared" ref="D40:AA40" si="4">+D38+D39</f>
        <v>0</v>
      </c>
      <c r="E40" s="44">
        <f t="shared" si="4"/>
        <v>4868358591</v>
      </c>
      <c r="F40" s="45">
        <f t="shared" si="4"/>
        <v>1816744780</v>
      </c>
      <c r="G40" s="45">
        <f t="shared" si="4"/>
        <v>0</v>
      </c>
      <c r="H40" s="45">
        <f t="shared" si="4"/>
        <v>0</v>
      </c>
      <c r="I40" s="45">
        <f t="shared" si="4"/>
        <v>-233104</v>
      </c>
      <c r="J40" s="45">
        <f>+I40</f>
        <v>-233104</v>
      </c>
      <c r="K40" s="45">
        <f t="shared" si="4"/>
        <v>-89169</v>
      </c>
      <c r="L40" s="45">
        <f t="shared" si="4"/>
        <v>-89169</v>
      </c>
      <c r="M40" s="45">
        <f t="shared" si="4"/>
        <v>-47000</v>
      </c>
      <c r="N40" s="45">
        <f>+M40</f>
        <v>-47000</v>
      </c>
      <c r="O40" s="45">
        <f t="shared" si="4"/>
        <v>-47000</v>
      </c>
      <c r="P40" s="45">
        <f t="shared" si="4"/>
        <v>-47000</v>
      </c>
      <c r="Q40" s="45">
        <f t="shared" si="4"/>
        <v>-47000</v>
      </c>
      <c r="R40" s="45">
        <f>+Q40</f>
        <v>-47000</v>
      </c>
      <c r="S40" s="45">
        <f t="shared" si="4"/>
        <v>-47000</v>
      </c>
      <c r="T40" s="45">
        <f t="shared" si="4"/>
        <v>-47000</v>
      </c>
      <c r="U40" s="45">
        <f t="shared" si="4"/>
        <v>-47000</v>
      </c>
      <c r="V40" s="45">
        <f>+U40</f>
        <v>-47000</v>
      </c>
      <c r="W40" s="45">
        <f>+V40</f>
        <v>-47000</v>
      </c>
      <c r="X40" s="45">
        <f t="shared" si="4"/>
        <v>1817424816</v>
      </c>
      <c r="Y40" s="45">
        <f t="shared" si="4"/>
        <v>-1817471816</v>
      </c>
      <c r="Z40" s="46">
        <f>+IF(X40&lt;&gt;0,+(Y40/X40)*100,0)</f>
        <v>-100.00258607671614</v>
      </c>
      <c r="AA40" s="47">
        <f t="shared" si="4"/>
        <v>1816744780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4801513</v>
      </c>
      <c r="D10" s="18"/>
      <c r="E10" s="19"/>
      <c r="F10" s="20"/>
      <c r="G10" s="20"/>
      <c r="H10" s="20">
        <v>-4811205</v>
      </c>
      <c r="I10" s="20"/>
      <c r="J10" s="20">
        <v>-4811205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-4811205</v>
      </c>
      <c r="X10" s="20"/>
      <c r="Y10" s="20">
        <v>-4811205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4801513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-4811205</v>
      </c>
      <c r="I17" s="28">
        <f t="shared" si="0"/>
        <v>0</v>
      </c>
      <c r="J17" s="28">
        <f t="shared" si="0"/>
        <v>-4811205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-4811205</v>
      </c>
      <c r="X17" s="28">
        <f t="shared" si="0"/>
        <v>0</v>
      </c>
      <c r="Y17" s="28">
        <f t="shared" si="0"/>
        <v>-4811205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4801513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-4811205</v>
      </c>
      <c r="I38" s="2">
        <f t="shared" si="3"/>
        <v>0</v>
      </c>
      <c r="J38" s="2">
        <f t="shared" si="3"/>
        <v>-4811205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-4811205</v>
      </c>
      <c r="X38" s="2">
        <f t="shared" si="3"/>
        <v>0</v>
      </c>
      <c r="Y38" s="2">
        <f t="shared" si="3"/>
        <v>-4811205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-4811205</v>
      </c>
      <c r="J39" s="2">
        <f>+G39</f>
        <v>0</v>
      </c>
      <c r="K39" s="2">
        <f>+I40+K60</f>
        <v>-4811205</v>
      </c>
      <c r="L39" s="2">
        <f>+K40+L60</f>
        <v>-4811205</v>
      </c>
      <c r="M39" s="2">
        <f>+L40+M60</f>
        <v>-4811205</v>
      </c>
      <c r="N39" s="2">
        <f>+K39</f>
        <v>-4811205</v>
      </c>
      <c r="O39" s="2">
        <f>+M40+O60</f>
        <v>-4811205</v>
      </c>
      <c r="P39" s="2">
        <f>+O40+P60</f>
        <v>-4811205</v>
      </c>
      <c r="Q39" s="2">
        <f>+P40+Q60</f>
        <v>-4811205</v>
      </c>
      <c r="R39" s="2">
        <f>+O39</f>
        <v>-4811205</v>
      </c>
      <c r="S39" s="2">
        <f>+Q40+S60</f>
        <v>-4811205</v>
      </c>
      <c r="T39" s="2">
        <f>+S40+T60</f>
        <v>-4811205</v>
      </c>
      <c r="U39" s="2">
        <f>+T40+U60</f>
        <v>-4811205</v>
      </c>
      <c r="V39" s="2">
        <f>+S39</f>
        <v>-4811205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4801513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-4811205</v>
      </c>
      <c r="I40" s="45">
        <f t="shared" si="4"/>
        <v>-4811205</v>
      </c>
      <c r="J40" s="45">
        <f>+I40</f>
        <v>-4811205</v>
      </c>
      <c r="K40" s="45">
        <f t="shared" si="4"/>
        <v>-4811205</v>
      </c>
      <c r="L40" s="45">
        <f t="shared" si="4"/>
        <v>-4811205</v>
      </c>
      <c r="M40" s="45">
        <f t="shared" si="4"/>
        <v>-4811205</v>
      </c>
      <c r="N40" s="45">
        <f>+M40</f>
        <v>-4811205</v>
      </c>
      <c r="O40" s="45">
        <f t="shared" si="4"/>
        <v>-4811205</v>
      </c>
      <c r="P40" s="45">
        <f t="shared" si="4"/>
        <v>-4811205</v>
      </c>
      <c r="Q40" s="45">
        <f t="shared" si="4"/>
        <v>-4811205</v>
      </c>
      <c r="R40" s="45">
        <f>+Q40</f>
        <v>-4811205</v>
      </c>
      <c r="S40" s="45">
        <f t="shared" si="4"/>
        <v>-4811205</v>
      </c>
      <c r="T40" s="45">
        <f t="shared" si="4"/>
        <v>-4811205</v>
      </c>
      <c r="U40" s="45">
        <f t="shared" si="4"/>
        <v>-4811205</v>
      </c>
      <c r="V40" s="45">
        <f>+U40</f>
        <v>-4811205</v>
      </c>
      <c r="W40" s="45">
        <f>+V40</f>
        <v>-4811205</v>
      </c>
      <c r="X40" s="45">
        <f t="shared" si="4"/>
        <v>0</v>
      </c>
      <c r="Y40" s="45">
        <f t="shared" si="4"/>
        <v>-4811205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-16139</v>
      </c>
      <c r="J6" s="20">
        <v>-16139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55228374</v>
      </c>
      <c r="X6" s="20"/>
      <c r="Y6" s="20">
        <v>55228374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703725849</v>
      </c>
      <c r="F7" s="20">
        <v>703725849</v>
      </c>
      <c r="G7" s="20">
        <v>18775109</v>
      </c>
      <c r="H7" s="20">
        <v>1637333</v>
      </c>
      <c r="I7" s="20"/>
      <c r="J7" s="20">
        <v>20412442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20412442</v>
      </c>
      <c r="X7" s="20">
        <v>351862926</v>
      </c>
      <c r="Y7" s="20">
        <v>-331450484</v>
      </c>
      <c r="Z7" s="21">
        <v>-94.198751703667696</v>
      </c>
      <c r="AA7" s="22">
        <v>703725849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200745170</v>
      </c>
      <c r="F9" s="20">
        <v>200745170</v>
      </c>
      <c r="G9" s="20">
        <v>15393</v>
      </c>
      <c r="H9" s="20"/>
      <c r="I9" s="20"/>
      <c r="J9" s="20">
        <v>15393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15393</v>
      </c>
      <c r="X9" s="20">
        <v>100372584</v>
      </c>
      <c r="Y9" s="20">
        <v>-100357191</v>
      </c>
      <c r="Z9" s="21">
        <v>-99.98466413896449</v>
      </c>
      <c r="AA9" s="22">
        <v>200745170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239296576</v>
      </c>
      <c r="F10" s="20">
        <v>239296576</v>
      </c>
      <c r="G10" s="20">
        <v>12935176</v>
      </c>
      <c r="H10" s="20"/>
      <c r="I10" s="20"/>
      <c r="J10" s="20">
        <v>12935176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12935176</v>
      </c>
      <c r="X10" s="20">
        <v>119648286</v>
      </c>
      <c r="Y10" s="20">
        <v>-106713110</v>
      </c>
      <c r="Z10" s="21">
        <v>-89.18900016670527</v>
      </c>
      <c r="AA10" s="22">
        <v>239296576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1143767595</v>
      </c>
      <c r="F17" s="28">
        <f t="shared" si="0"/>
        <v>1143767595</v>
      </c>
      <c r="G17" s="28">
        <f t="shared" si="0"/>
        <v>31725678</v>
      </c>
      <c r="H17" s="28">
        <f t="shared" si="0"/>
        <v>1637333</v>
      </c>
      <c r="I17" s="28">
        <f t="shared" si="0"/>
        <v>-16139</v>
      </c>
      <c r="J17" s="28">
        <f t="shared" si="0"/>
        <v>33346872</v>
      </c>
      <c r="K17" s="28">
        <f t="shared" si="0"/>
        <v>10000000</v>
      </c>
      <c r="L17" s="28">
        <f t="shared" si="0"/>
        <v>39762</v>
      </c>
      <c r="M17" s="28">
        <f t="shared" si="0"/>
        <v>45204751</v>
      </c>
      <c r="N17" s="28">
        <f t="shared" si="0"/>
        <v>55244513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88591385</v>
      </c>
      <c r="X17" s="28">
        <f t="shared" si="0"/>
        <v>571883796</v>
      </c>
      <c r="Y17" s="28">
        <f t="shared" si="0"/>
        <v>-483292411</v>
      </c>
      <c r="Z17" s="29">
        <f>+IF(X17&lt;&gt;0,+(Y17/X17)*100,0)</f>
        <v>-84.508848542370657</v>
      </c>
      <c r="AA17" s="30">
        <f>SUM(AA6:AA16)</f>
        <v>1143767595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2760788</v>
      </c>
      <c r="D33" s="18"/>
      <c r="E33" s="19">
        <v>-25749381</v>
      </c>
      <c r="F33" s="20">
        <v>-25749381</v>
      </c>
      <c r="G33" s="20">
        <v>269436</v>
      </c>
      <c r="H33" s="36">
        <v>-137777</v>
      </c>
      <c r="I33" s="36">
        <v>58136</v>
      </c>
      <c r="J33" s="36">
        <v>189795</v>
      </c>
      <c r="K33" s="20">
        <v>27298</v>
      </c>
      <c r="L33" s="20">
        <v>10517</v>
      </c>
      <c r="M33" s="20">
        <v>912825</v>
      </c>
      <c r="N33" s="20">
        <v>950640</v>
      </c>
      <c r="O33" s="36"/>
      <c r="P33" s="36"/>
      <c r="Q33" s="36"/>
      <c r="R33" s="20"/>
      <c r="S33" s="20"/>
      <c r="T33" s="20"/>
      <c r="U33" s="20"/>
      <c r="V33" s="36"/>
      <c r="W33" s="36">
        <v>1140435</v>
      </c>
      <c r="X33" s="36">
        <v>-12874691</v>
      </c>
      <c r="Y33" s="20">
        <v>14015126</v>
      </c>
      <c r="Z33" s="21">
        <v>-108.85796016385947</v>
      </c>
      <c r="AA33" s="22">
        <v>-25749381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2760788</v>
      </c>
      <c r="D36" s="26">
        <f>SUM(D31:D35)</f>
        <v>0</v>
      </c>
      <c r="E36" s="27">
        <f t="shared" si="2"/>
        <v>-25749381</v>
      </c>
      <c r="F36" s="28">
        <f t="shared" si="2"/>
        <v>-25749381</v>
      </c>
      <c r="G36" s="28">
        <f t="shared" si="2"/>
        <v>269436</v>
      </c>
      <c r="H36" s="28">
        <f t="shared" si="2"/>
        <v>-137777</v>
      </c>
      <c r="I36" s="28">
        <f t="shared" si="2"/>
        <v>58136</v>
      </c>
      <c r="J36" s="28">
        <f t="shared" si="2"/>
        <v>189795</v>
      </c>
      <c r="K36" s="28">
        <f t="shared" si="2"/>
        <v>27298</v>
      </c>
      <c r="L36" s="28">
        <f t="shared" si="2"/>
        <v>10517</v>
      </c>
      <c r="M36" s="28">
        <f t="shared" si="2"/>
        <v>912825</v>
      </c>
      <c r="N36" s="28">
        <f t="shared" si="2"/>
        <v>950640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1140435</v>
      </c>
      <c r="X36" s="28">
        <f t="shared" si="2"/>
        <v>-12874691</v>
      </c>
      <c r="Y36" s="28">
        <f t="shared" si="2"/>
        <v>14015126</v>
      </c>
      <c r="Z36" s="29">
        <f>+IF(X36&lt;&gt;0,+(Y36/X36)*100,0)</f>
        <v>-108.85796016385947</v>
      </c>
      <c r="AA36" s="30">
        <f>SUM(AA31:AA35)</f>
        <v>-25749381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2760788</v>
      </c>
      <c r="D38" s="32">
        <f>+D17+D27+D36</f>
        <v>0</v>
      </c>
      <c r="E38" s="33">
        <f t="shared" si="3"/>
        <v>1118018214</v>
      </c>
      <c r="F38" s="2">
        <f t="shared" si="3"/>
        <v>1118018214</v>
      </c>
      <c r="G38" s="2">
        <f t="shared" si="3"/>
        <v>31995114</v>
      </c>
      <c r="H38" s="2">
        <f t="shared" si="3"/>
        <v>1499556</v>
      </c>
      <c r="I38" s="2">
        <f t="shared" si="3"/>
        <v>41997</v>
      </c>
      <c r="J38" s="2">
        <f t="shared" si="3"/>
        <v>33536667</v>
      </c>
      <c r="K38" s="2">
        <f t="shared" si="3"/>
        <v>10027298</v>
      </c>
      <c r="L38" s="2">
        <f t="shared" si="3"/>
        <v>50279</v>
      </c>
      <c r="M38" s="2">
        <f t="shared" si="3"/>
        <v>46117576</v>
      </c>
      <c r="N38" s="2">
        <f t="shared" si="3"/>
        <v>56195153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89731820</v>
      </c>
      <c r="X38" s="2">
        <f t="shared" si="3"/>
        <v>559009105</v>
      </c>
      <c r="Y38" s="2">
        <f t="shared" si="3"/>
        <v>-469277285</v>
      </c>
      <c r="Z38" s="34">
        <f>+IF(X38&lt;&gt;0,+(Y38/X38)*100,0)</f>
        <v>-83.948057518669572</v>
      </c>
      <c r="AA38" s="35">
        <f>+AA17+AA27+AA36</f>
        <v>1118018214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31995114</v>
      </c>
      <c r="I39" s="2">
        <f>+H40+I60</f>
        <v>33494670</v>
      </c>
      <c r="J39" s="2">
        <f>+G39</f>
        <v>0</v>
      </c>
      <c r="K39" s="2">
        <f>+I40+K60</f>
        <v>33536667</v>
      </c>
      <c r="L39" s="2">
        <f>+K40+L60</f>
        <v>43563965</v>
      </c>
      <c r="M39" s="2">
        <f>+L40+M60</f>
        <v>43614244</v>
      </c>
      <c r="N39" s="2">
        <f>+K39</f>
        <v>33536667</v>
      </c>
      <c r="O39" s="2">
        <f>+M40+O60</f>
        <v>89731820</v>
      </c>
      <c r="P39" s="2">
        <f>+O40+P60</f>
        <v>89731820</v>
      </c>
      <c r="Q39" s="2">
        <f>+P40+Q60</f>
        <v>89731820</v>
      </c>
      <c r="R39" s="2">
        <f>+O39</f>
        <v>89731820</v>
      </c>
      <c r="S39" s="2">
        <f>+Q40+S60</f>
        <v>89731820</v>
      </c>
      <c r="T39" s="2">
        <f>+S40+T60</f>
        <v>89731820</v>
      </c>
      <c r="U39" s="2">
        <f>+T40+U60</f>
        <v>89731820</v>
      </c>
      <c r="V39" s="2">
        <f>+S39</f>
        <v>89731820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2760788</v>
      </c>
      <c r="D40" s="43">
        <f t="shared" ref="D40:AA40" si="4">+D38+D39</f>
        <v>0</v>
      </c>
      <c r="E40" s="44">
        <f t="shared" si="4"/>
        <v>1118018214</v>
      </c>
      <c r="F40" s="45">
        <f t="shared" si="4"/>
        <v>1118018214</v>
      </c>
      <c r="G40" s="45">
        <f t="shared" si="4"/>
        <v>31995114</v>
      </c>
      <c r="H40" s="45">
        <f t="shared" si="4"/>
        <v>33494670</v>
      </c>
      <c r="I40" s="45">
        <f t="shared" si="4"/>
        <v>33536667</v>
      </c>
      <c r="J40" s="45">
        <f>+I40</f>
        <v>33536667</v>
      </c>
      <c r="K40" s="45">
        <f t="shared" si="4"/>
        <v>43563965</v>
      </c>
      <c r="L40" s="45">
        <f t="shared" si="4"/>
        <v>43614244</v>
      </c>
      <c r="M40" s="45">
        <f t="shared" si="4"/>
        <v>89731820</v>
      </c>
      <c r="N40" s="45">
        <f>+M40</f>
        <v>89731820</v>
      </c>
      <c r="O40" s="45">
        <f t="shared" si="4"/>
        <v>89731820</v>
      </c>
      <c r="P40" s="45">
        <f t="shared" si="4"/>
        <v>89731820</v>
      </c>
      <c r="Q40" s="45">
        <f t="shared" si="4"/>
        <v>89731820</v>
      </c>
      <c r="R40" s="45">
        <f>+Q40</f>
        <v>89731820</v>
      </c>
      <c r="S40" s="45">
        <f t="shared" si="4"/>
        <v>89731820</v>
      </c>
      <c r="T40" s="45">
        <f t="shared" si="4"/>
        <v>89731820</v>
      </c>
      <c r="U40" s="45">
        <f t="shared" si="4"/>
        <v>89731820</v>
      </c>
      <c r="V40" s="45">
        <f>+U40</f>
        <v>89731820</v>
      </c>
      <c r="W40" s="45">
        <f>+V40</f>
        <v>89731820</v>
      </c>
      <c r="X40" s="45">
        <f t="shared" si="4"/>
        <v>559009105</v>
      </c>
      <c r="Y40" s="45">
        <f t="shared" si="4"/>
        <v>-469277285</v>
      </c>
      <c r="Z40" s="46">
        <f>+IF(X40&lt;&gt;0,+(Y40/X40)*100,0)</f>
        <v>-83.948057518669572</v>
      </c>
      <c r="AA40" s="47">
        <f t="shared" si="4"/>
        <v>1118018214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-277426800</v>
      </c>
      <c r="F14" s="20">
        <v>-277426800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-138713400</v>
      </c>
      <c r="Y14" s="20">
        <v>138713400</v>
      </c>
      <c r="Z14" s="21">
        <v>-100</v>
      </c>
      <c r="AA14" s="22">
        <v>-277426800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-277426800</v>
      </c>
      <c r="F17" s="28">
        <f t="shared" si="0"/>
        <v>-277426800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-138713400</v>
      </c>
      <c r="Y17" s="28">
        <f t="shared" si="0"/>
        <v>138713400</v>
      </c>
      <c r="Z17" s="29">
        <f>+IF(X17&lt;&gt;0,+(Y17/X17)*100,0)</f>
        <v>-100</v>
      </c>
      <c r="AA17" s="30">
        <f>SUM(AA6:AA16)</f>
        <v>-277426800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-277426800</v>
      </c>
      <c r="F38" s="2">
        <f t="shared" si="3"/>
        <v>-277426800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-138713400</v>
      </c>
      <c r="Y38" s="2">
        <f t="shared" si="3"/>
        <v>138713400</v>
      </c>
      <c r="Z38" s="34">
        <f>+IF(X38&lt;&gt;0,+(Y38/X38)*100,0)</f>
        <v>-100</v>
      </c>
      <c r="AA38" s="35">
        <f>+AA17+AA27+AA36</f>
        <v>-277426800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-277426800</v>
      </c>
      <c r="F40" s="45">
        <f t="shared" si="4"/>
        <v>-277426800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-138713400</v>
      </c>
      <c r="Y40" s="45">
        <f t="shared" si="4"/>
        <v>138713400</v>
      </c>
      <c r="Z40" s="46">
        <f>+IF(X40&lt;&gt;0,+(Y40/X40)*100,0)</f>
        <v>-100</v>
      </c>
      <c r="AA40" s="47">
        <f t="shared" si="4"/>
        <v>-277426800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115332444</v>
      </c>
      <c r="D7" s="18"/>
      <c r="E7" s="19">
        <v>13399334</v>
      </c>
      <c r="F7" s="20">
        <v>13399334</v>
      </c>
      <c r="G7" s="20">
        <v>7061661</v>
      </c>
      <c r="H7" s="20">
        <v>14505565</v>
      </c>
      <c r="I7" s="20">
        <v>14828895</v>
      </c>
      <c r="J7" s="20">
        <v>36396121</v>
      </c>
      <c r="K7" s="20">
        <v>10653256</v>
      </c>
      <c r="L7" s="20">
        <v>11893951</v>
      </c>
      <c r="M7" s="20">
        <v>7356208</v>
      </c>
      <c r="N7" s="20">
        <v>29903415</v>
      </c>
      <c r="O7" s="20"/>
      <c r="P7" s="20"/>
      <c r="Q7" s="20"/>
      <c r="R7" s="20"/>
      <c r="S7" s="20"/>
      <c r="T7" s="20"/>
      <c r="U7" s="20"/>
      <c r="V7" s="20"/>
      <c r="W7" s="20">
        <v>66299536</v>
      </c>
      <c r="X7" s="20">
        <v>6699666</v>
      </c>
      <c r="Y7" s="20">
        <v>59599870</v>
      </c>
      <c r="Z7" s="21">
        <v>889.59464546441575</v>
      </c>
      <c r="AA7" s="22">
        <v>13399334</v>
      </c>
    </row>
    <row r="8" spans="1:27" ht="13.5" x14ac:dyDescent="0.25">
      <c r="A8" s="23" t="s">
        <v>36</v>
      </c>
      <c r="B8" s="17" t="s">
        <v>32</v>
      </c>
      <c r="C8" s="18">
        <v>1360654</v>
      </c>
      <c r="D8" s="18"/>
      <c r="E8" s="19">
        <v>41694372</v>
      </c>
      <c r="F8" s="20">
        <v>41694372</v>
      </c>
      <c r="G8" s="20">
        <v>71625</v>
      </c>
      <c r="H8" s="20">
        <v>118590</v>
      </c>
      <c r="I8" s="20">
        <v>138260</v>
      </c>
      <c r="J8" s="20">
        <v>328475</v>
      </c>
      <c r="K8" s="20">
        <v>213230</v>
      </c>
      <c r="L8" s="20">
        <v>163662</v>
      </c>
      <c r="M8" s="20">
        <v>132089</v>
      </c>
      <c r="N8" s="20">
        <v>508981</v>
      </c>
      <c r="O8" s="20"/>
      <c r="P8" s="20"/>
      <c r="Q8" s="20"/>
      <c r="R8" s="20"/>
      <c r="S8" s="20"/>
      <c r="T8" s="20"/>
      <c r="U8" s="20"/>
      <c r="V8" s="20"/>
      <c r="W8" s="20">
        <v>837456</v>
      </c>
      <c r="X8" s="20">
        <v>20847186</v>
      </c>
      <c r="Y8" s="20">
        <v>-20009730</v>
      </c>
      <c r="Z8" s="21">
        <v>-95.982882294041985</v>
      </c>
      <c r="AA8" s="22">
        <v>41694372</v>
      </c>
    </row>
    <row r="9" spans="1:27" ht="13.5" x14ac:dyDescent="0.25">
      <c r="A9" s="23" t="s">
        <v>37</v>
      </c>
      <c r="B9" s="17" t="s">
        <v>6</v>
      </c>
      <c r="C9" s="18">
        <v>3730000</v>
      </c>
      <c r="D9" s="18"/>
      <c r="E9" s="19">
        <v>41059008</v>
      </c>
      <c r="F9" s="20">
        <v>41059008</v>
      </c>
      <c r="G9" s="20">
        <v>879000</v>
      </c>
      <c r="H9" s="20"/>
      <c r="I9" s="20"/>
      <c r="J9" s="20">
        <v>879000</v>
      </c>
      <c r="K9" s="20">
        <v>1582000</v>
      </c>
      <c r="L9" s="20"/>
      <c r="M9" s="20"/>
      <c r="N9" s="20">
        <v>1582000</v>
      </c>
      <c r="O9" s="20"/>
      <c r="P9" s="20"/>
      <c r="Q9" s="20"/>
      <c r="R9" s="20"/>
      <c r="S9" s="20"/>
      <c r="T9" s="20"/>
      <c r="U9" s="20"/>
      <c r="V9" s="20"/>
      <c r="W9" s="20">
        <v>2461000</v>
      </c>
      <c r="X9" s="20">
        <v>20529504</v>
      </c>
      <c r="Y9" s="20">
        <v>-18068504</v>
      </c>
      <c r="Z9" s="21">
        <v>-88.012374775347709</v>
      </c>
      <c r="AA9" s="22">
        <v>41059008</v>
      </c>
    </row>
    <row r="10" spans="1:27" ht="13.5" x14ac:dyDescent="0.25">
      <c r="A10" s="23" t="s">
        <v>38</v>
      </c>
      <c r="B10" s="17" t="s">
        <v>6</v>
      </c>
      <c r="C10" s="18">
        <v>1518472</v>
      </c>
      <c r="D10" s="18"/>
      <c r="E10" s="19">
        <v>246009000</v>
      </c>
      <c r="F10" s="20">
        <v>246009000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123004500</v>
      </c>
      <c r="Y10" s="20">
        <v>-123004500</v>
      </c>
      <c r="Z10" s="21">
        <v>-100</v>
      </c>
      <c r="AA10" s="22">
        <v>246009000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53158724</v>
      </c>
      <c r="D14" s="18"/>
      <c r="E14" s="19">
        <v>-350287548</v>
      </c>
      <c r="F14" s="20">
        <v>-350287548</v>
      </c>
      <c r="G14" s="20">
        <v>-2437237</v>
      </c>
      <c r="H14" s="20">
        <v>-1172535</v>
      </c>
      <c r="I14" s="20">
        <v>-673670</v>
      </c>
      <c r="J14" s="20">
        <v>-4283442</v>
      </c>
      <c r="K14" s="20">
        <v>-2051786</v>
      </c>
      <c r="L14" s="20">
        <v>-5871049</v>
      </c>
      <c r="M14" s="20">
        <v>-14470070</v>
      </c>
      <c r="N14" s="20">
        <v>-22392905</v>
      </c>
      <c r="O14" s="20"/>
      <c r="P14" s="20"/>
      <c r="Q14" s="20"/>
      <c r="R14" s="20"/>
      <c r="S14" s="20"/>
      <c r="T14" s="20"/>
      <c r="U14" s="20"/>
      <c r="V14" s="20"/>
      <c r="W14" s="20">
        <v>-26676347</v>
      </c>
      <c r="X14" s="20">
        <v>-175143774</v>
      </c>
      <c r="Y14" s="20">
        <v>148467427</v>
      </c>
      <c r="Z14" s="21">
        <v>-84.768886503496262</v>
      </c>
      <c r="AA14" s="22">
        <v>-350287548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175100294</v>
      </c>
      <c r="D17" s="26">
        <f>SUM(D6:D16)</f>
        <v>0</v>
      </c>
      <c r="E17" s="27">
        <f t="shared" si="0"/>
        <v>-8125834</v>
      </c>
      <c r="F17" s="28">
        <f t="shared" si="0"/>
        <v>-8125834</v>
      </c>
      <c r="G17" s="28">
        <f t="shared" si="0"/>
        <v>5575049</v>
      </c>
      <c r="H17" s="28">
        <f t="shared" si="0"/>
        <v>13451620</v>
      </c>
      <c r="I17" s="28">
        <f t="shared" si="0"/>
        <v>14293485</v>
      </c>
      <c r="J17" s="28">
        <f t="shared" si="0"/>
        <v>33320154</v>
      </c>
      <c r="K17" s="28">
        <f t="shared" si="0"/>
        <v>10396700</v>
      </c>
      <c r="L17" s="28">
        <f t="shared" si="0"/>
        <v>6186564</v>
      </c>
      <c r="M17" s="28">
        <f t="shared" si="0"/>
        <v>-6981773</v>
      </c>
      <c r="N17" s="28">
        <f t="shared" si="0"/>
        <v>9601491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42921645</v>
      </c>
      <c r="X17" s="28">
        <f t="shared" si="0"/>
        <v>-4062918</v>
      </c>
      <c r="Y17" s="28">
        <f t="shared" si="0"/>
        <v>46984563</v>
      </c>
      <c r="Z17" s="29">
        <f>+IF(X17&lt;&gt;0,+(Y17/X17)*100,0)</f>
        <v>-1156.4241020862346</v>
      </c>
      <c r="AA17" s="30">
        <f>SUM(AA6:AA16)</f>
        <v>-8125834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-224988087</v>
      </c>
      <c r="D26" s="18"/>
      <c r="E26" s="19">
        <v>-251809032</v>
      </c>
      <c r="F26" s="20">
        <v>-251809032</v>
      </c>
      <c r="G26" s="20">
        <v>-9599285</v>
      </c>
      <c r="H26" s="20">
        <v>-16943937</v>
      </c>
      <c r="I26" s="20">
        <v>-15142480</v>
      </c>
      <c r="J26" s="20">
        <v>-41685702</v>
      </c>
      <c r="K26" s="20">
        <v>-22180081</v>
      </c>
      <c r="L26" s="20">
        <v>-41758326</v>
      </c>
      <c r="M26" s="20">
        <v>-12473992</v>
      </c>
      <c r="N26" s="20">
        <v>-76412399</v>
      </c>
      <c r="O26" s="20"/>
      <c r="P26" s="20"/>
      <c r="Q26" s="20"/>
      <c r="R26" s="20"/>
      <c r="S26" s="20"/>
      <c r="T26" s="20"/>
      <c r="U26" s="20"/>
      <c r="V26" s="20"/>
      <c r="W26" s="20">
        <v>-118098101</v>
      </c>
      <c r="X26" s="20">
        <v>-125904516</v>
      </c>
      <c r="Y26" s="20">
        <v>7806415</v>
      </c>
      <c r="Z26" s="21">
        <v>-6.2002660810037984</v>
      </c>
      <c r="AA26" s="22">
        <v>-251809032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-224988087</v>
      </c>
      <c r="D27" s="26">
        <f>SUM(D21:D26)</f>
        <v>0</v>
      </c>
      <c r="E27" s="27">
        <f t="shared" si="1"/>
        <v>-251809032</v>
      </c>
      <c r="F27" s="28">
        <f t="shared" si="1"/>
        <v>-251809032</v>
      </c>
      <c r="G27" s="28">
        <f t="shared" si="1"/>
        <v>-9599285</v>
      </c>
      <c r="H27" s="28">
        <f t="shared" si="1"/>
        <v>-16943937</v>
      </c>
      <c r="I27" s="28">
        <f t="shared" si="1"/>
        <v>-15142480</v>
      </c>
      <c r="J27" s="28">
        <f t="shared" si="1"/>
        <v>-41685702</v>
      </c>
      <c r="K27" s="28">
        <f t="shared" si="1"/>
        <v>-22180081</v>
      </c>
      <c r="L27" s="28">
        <f t="shared" si="1"/>
        <v>-41758326</v>
      </c>
      <c r="M27" s="28">
        <f t="shared" si="1"/>
        <v>-12473992</v>
      </c>
      <c r="N27" s="28">
        <f t="shared" si="1"/>
        <v>-76412399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-118098101</v>
      </c>
      <c r="X27" s="28">
        <f t="shared" si="1"/>
        <v>-125904516</v>
      </c>
      <c r="Y27" s="28">
        <f t="shared" si="1"/>
        <v>7806415</v>
      </c>
      <c r="Z27" s="29">
        <f>+IF(X27&lt;&gt;0,+(Y27/X27)*100,0)</f>
        <v>-6.2002660810037984</v>
      </c>
      <c r="AA27" s="30">
        <f>SUM(AA21:AA26)</f>
        <v>-251809032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-5544088</v>
      </c>
      <c r="H33" s="36">
        <v>5543326</v>
      </c>
      <c r="I33" s="36">
        <v>-2429</v>
      </c>
      <c r="J33" s="36">
        <v>-3191</v>
      </c>
      <c r="K33" s="20">
        <v>1755</v>
      </c>
      <c r="L33" s="20">
        <v>-1651</v>
      </c>
      <c r="M33" s="20">
        <v>627</v>
      </c>
      <c r="N33" s="20">
        <v>731</v>
      </c>
      <c r="O33" s="36"/>
      <c r="P33" s="36"/>
      <c r="Q33" s="36"/>
      <c r="R33" s="20"/>
      <c r="S33" s="20"/>
      <c r="T33" s="20"/>
      <c r="U33" s="20"/>
      <c r="V33" s="36"/>
      <c r="W33" s="36">
        <v>-2460</v>
      </c>
      <c r="X33" s="36"/>
      <c r="Y33" s="20">
        <v>-2460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-5544088</v>
      </c>
      <c r="H36" s="28">
        <f t="shared" si="2"/>
        <v>5543326</v>
      </c>
      <c r="I36" s="28">
        <f t="shared" si="2"/>
        <v>-2429</v>
      </c>
      <c r="J36" s="28">
        <f t="shared" si="2"/>
        <v>-3191</v>
      </c>
      <c r="K36" s="28">
        <f t="shared" si="2"/>
        <v>1755</v>
      </c>
      <c r="L36" s="28">
        <f t="shared" si="2"/>
        <v>-1651</v>
      </c>
      <c r="M36" s="28">
        <f t="shared" si="2"/>
        <v>627</v>
      </c>
      <c r="N36" s="28">
        <f t="shared" si="2"/>
        <v>731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-2460</v>
      </c>
      <c r="X36" s="28">
        <f t="shared" si="2"/>
        <v>0</v>
      </c>
      <c r="Y36" s="28">
        <f t="shared" si="2"/>
        <v>-2460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-49887793</v>
      </c>
      <c r="D38" s="32">
        <f>+D17+D27+D36</f>
        <v>0</v>
      </c>
      <c r="E38" s="33">
        <f t="shared" si="3"/>
        <v>-259934866</v>
      </c>
      <c r="F38" s="2">
        <f t="shared" si="3"/>
        <v>-259934866</v>
      </c>
      <c r="G38" s="2">
        <f t="shared" si="3"/>
        <v>-9568324</v>
      </c>
      <c r="H38" s="2">
        <f t="shared" si="3"/>
        <v>2051009</v>
      </c>
      <c r="I38" s="2">
        <f t="shared" si="3"/>
        <v>-851424</v>
      </c>
      <c r="J38" s="2">
        <f t="shared" si="3"/>
        <v>-8368739</v>
      </c>
      <c r="K38" s="2">
        <f t="shared" si="3"/>
        <v>-11781626</v>
      </c>
      <c r="L38" s="2">
        <f t="shared" si="3"/>
        <v>-35573413</v>
      </c>
      <c r="M38" s="2">
        <f t="shared" si="3"/>
        <v>-19455138</v>
      </c>
      <c r="N38" s="2">
        <f t="shared" si="3"/>
        <v>-66810177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-75178916</v>
      </c>
      <c r="X38" s="2">
        <f t="shared" si="3"/>
        <v>-129967434</v>
      </c>
      <c r="Y38" s="2">
        <f t="shared" si="3"/>
        <v>54788518</v>
      </c>
      <c r="Z38" s="34">
        <f>+IF(X38&lt;&gt;0,+(Y38/X38)*100,0)</f>
        <v>-42.155574141750002</v>
      </c>
      <c r="AA38" s="35">
        <f>+AA17+AA27+AA36</f>
        <v>-259934866</v>
      </c>
    </row>
    <row r="39" spans="1:27" ht="13.5" x14ac:dyDescent="0.25">
      <c r="A39" s="23" t="s">
        <v>61</v>
      </c>
      <c r="B39" s="17"/>
      <c r="C39" s="32">
        <v>-50104954</v>
      </c>
      <c r="D39" s="32"/>
      <c r="E39" s="33"/>
      <c r="F39" s="2"/>
      <c r="G39" s="2">
        <v>-1180881460</v>
      </c>
      <c r="H39" s="2">
        <f>+G40+H60</f>
        <v>-1190449784</v>
      </c>
      <c r="I39" s="2">
        <f>+H40+I60</f>
        <v>-1188398775</v>
      </c>
      <c r="J39" s="2">
        <f>+G39</f>
        <v>-1180881460</v>
      </c>
      <c r="K39" s="2">
        <f>+I40+K60</f>
        <v>-1189250199</v>
      </c>
      <c r="L39" s="2">
        <f>+K40+L60</f>
        <v>-1201031825</v>
      </c>
      <c r="M39" s="2">
        <f>+L40+M60</f>
        <v>-1236605238</v>
      </c>
      <c r="N39" s="2">
        <f>+K39</f>
        <v>-1189250199</v>
      </c>
      <c r="O39" s="2">
        <f>+M40+O60</f>
        <v>-1256060376</v>
      </c>
      <c r="P39" s="2">
        <f>+O40+P60</f>
        <v>-1256060376</v>
      </c>
      <c r="Q39" s="2">
        <f>+P40+Q60</f>
        <v>-1256060376</v>
      </c>
      <c r="R39" s="2">
        <f>+O39</f>
        <v>-1256060376</v>
      </c>
      <c r="S39" s="2">
        <f>+Q40+S60</f>
        <v>-1256060376</v>
      </c>
      <c r="T39" s="2">
        <f>+S40+T60</f>
        <v>-1256060376</v>
      </c>
      <c r="U39" s="2">
        <f>+T40+U60</f>
        <v>-1256060376</v>
      </c>
      <c r="V39" s="2">
        <f>+S39</f>
        <v>-1256060376</v>
      </c>
      <c r="W39" s="2">
        <f>+G39</f>
        <v>-1180881460</v>
      </c>
      <c r="X39" s="2"/>
      <c r="Y39" s="2">
        <f>+W39-X39</f>
        <v>-1180881460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-99992747</v>
      </c>
      <c r="D40" s="43">
        <f t="shared" ref="D40:AA40" si="4">+D38+D39</f>
        <v>0</v>
      </c>
      <c r="E40" s="44">
        <f t="shared" si="4"/>
        <v>-259934866</v>
      </c>
      <c r="F40" s="45">
        <f t="shared" si="4"/>
        <v>-259934866</v>
      </c>
      <c r="G40" s="45">
        <f t="shared" si="4"/>
        <v>-1190449784</v>
      </c>
      <c r="H40" s="45">
        <f t="shared" si="4"/>
        <v>-1188398775</v>
      </c>
      <c r="I40" s="45">
        <f t="shared" si="4"/>
        <v>-1189250199</v>
      </c>
      <c r="J40" s="45">
        <f>+I40</f>
        <v>-1189250199</v>
      </c>
      <c r="K40" s="45">
        <f t="shared" si="4"/>
        <v>-1201031825</v>
      </c>
      <c r="L40" s="45">
        <f t="shared" si="4"/>
        <v>-1236605238</v>
      </c>
      <c r="M40" s="45">
        <f t="shared" si="4"/>
        <v>-1256060376</v>
      </c>
      <c r="N40" s="45">
        <f>+M40</f>
        <v>-1256060376</v>
      </c>
      <c r="O40" s="45">
        <f t="shared" si="4"/>
        <v>-1256060376</v>
      </c>
      <c r="P40" s="45">
        <f t="shared" si="4"/>
        <v>-1256060376</v>
      </c>
      <c r="Q40" s="45">
        <f t="shared" si="4"/>
        <v>-1256060376</v>
      </c>
      <c r="R40" s="45">
        <f>+Q40</f>
        <v>-1256060376</v>
      </c>
      <c r="S40" s="45">
        <f t="shared" si="4"/>
        <v>-1256060376</v>
      </c>
      <c r="T40" s="45">
        <f t="shared" si="4"/>
        <v>-1256060376</v>
      </c>
      <c r="U40" s="45">
        <f t="shared" si="4"/>
        <v>-1256060376</v>
      </c>
      <c r="V40" s="45">
        <f>+U40</f>
        <v>-1256060376</v>
      </c>
      <c r="W40" s="45">
        <f>+V40</f>
        <v>-1256060376</v>
      </c>
      <c r="X40" s="45">
        <f t="shared" si="4"/>
        <v>-129967434</v>
      </c>
      <c r="Y40" s="45">
        <f t="shared" si="4"/>
        <v>-1126092942</v>
      </c>
      <c r="Z40" s="46">
        <f>+IF(X40&lt;&gt;0,+(Y40/X40)*100,0)</f>
        <v>866.44239048375766</v>
      </c>
      <c r="AA40" s="47">
        <f t="shared" si="4"/>
        <v>-259934866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-1180881460</v>
      </c>
      <c r="J60">
        <v>-1180881460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26246064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>
        <v>1924942</v>
      </c>
      <c r="L7" s="20">
        <v>999644</v>
      </c>
      <c r="M7" s="20">
        <v>1329250</v>
      </c>
      <c r="N7" s="20">
        <v>4253836</v>
      </c>
      <c r="O7" s="20"/>
      <c r="P7" s="20"/>
      <c r="Q7" s="20"/>
      <c r="R7" s="20"/>
      <c r="S7" s="20"/>
      <c r="T7" s="20"/>
      <c r="U7" s="20"/>
      <c r="V7" s="20"/>
      <c r="W7" s="20">
        <v>9254233</v>
      </c>
      <c r="X7" s="20"/>
      <c r="Y7" s="20">
        <v>9254233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26246064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1749661</v>
      </c>
      <c r="H17" s="28">
        <f t="shared" si="0"/>
        <v>1399480</v>
      </c>
      <c r="I17" s="28">
        <f t="shared" si="0"/>
        <v>1851256</v>
      </c>
      <c r="J17" s="28">
        <f t="shared" si="0"/>
        <v>5000397</v>
      </c>
      <c r="K17" s="28">
        <f t="shared" si="0"/>
        <v>1924942</v>
      </c>
      <c r="L17" s="28">
        <f t="shared" si="0"/>
        <v>999644</v>
      </c>
      <c r="M17" s="28">
        <f t="shared" si="0"/>
        <v>1329250</v>
      </c>
      <c r="N17" s="28">
        <f t="shared" si="0"/>
        <v>4253836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9254233</v>
      </c>
      <c r="X17" s="28">
        <f t="shared" si="0"/>
        <v>0</v>
      </c>
      <c r="Y17" s="28">
        <f t="shared" si="0"/>
        <v>9254233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26246064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1749661</v>
      </c>
      <c r="H38" s="2">
        <f t="shared" si="3"/>
        <v>1399480</v>
      </c>
      <c r="I38" s="2">
        <f t="shared" si="3"/>
        <v>1851256</v>
      </c>
      <c r="J38" s="2">
        <f t="shared" si="3"/>
        <v>5000397</v>
      </c>
      <c r="K38" s="2">
        <f t="shared" si="3"/>
        <v>1924942</v>
      </c>
      <c r="L38" s="2">
        <f t="shared" si="3"/>
        <v>999644</v>
      </c>
      <c r="M38" s="2">
        <f t="shared" si="3"/>
        <v>1329250</v>
      </c>
      <c r="N38" s="2">
        <f t="shared" si="3"/>
        <v>4253836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9254233</v>
      </c>
      <c r="X38" s="2">
        <f t="shared" si="3"/>
        <v>0</v>
      </c>
      <c r="Y38" s="2">
        <f t="shared" si="3"/>
        <v>9254233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1749661</v>
      </c>
      <c r="I39" s="2">
        <f>+H40+I60</f>
        <v>3149141</v>
      </c>
      <c r="J39" s="2">
        <f>+G39</f>
        <v>0</v>
      </c>
      <c r="K39" s="2">
        <f>+I40+K60</f>
        <v>5000397</v>
      </c>
      <c r="L39" s="2">
        <f>+K40+L60</f>
        <v>6925339</v>
      </c>
      <c r="M39" s="2">
        <f>+L40+M60</f>
        <v>7924983</v>
      </c>
      <c r="N39" s="2">
        <f>+K39</f>
        <v>5000397</v>
      </c>
      <c r="O39" s="2">
        <f>+M40+O60</f>
        <v>9254233</v>
      </c>
      <c r="P39" s="2">
        <f>+O40+P60</f>
        <v>9254233</v>
      </c>
      <c r="Q39" s="2">
        <f>+P40+Q60</f>
        <v>9254233</v>
      </c>
      <c r="R39" s="2">
        <f>+O39</f>
        <v>9254233</v>
      </c>
      <c r="S39" s="2">
        <f>+Q40+S60</f>
        <v>9254233</v>
      </c>
      <c r="T39" s="2">
        <f>+S40+T60</f>
        <v>9254233</v>
      </c>
      <c r="U39" s="2">
        <f>+T40+U60</f>
        <v>9254233</v>
      </c>
      <c r="V39" s="2">
        <f>+S39</f>
        <v>9254233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26246064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1749661</v>
      </c>
      <c r="H40" s="45">
        <f t="shared" si="4"/>
        <v>3149141</v>
      </c>
      <c r="I40" s="45">
        <f t="shared" si="4"/>
        <v>5000397</v>
      </c>
      <c r="J40" s="45">
        <f>+I40</f>
        <v>5000397</v>
      </c>
      <c r="K40" s="45">
        <f t="shared" si="4"/>
        <v>6925339</v>
      </c>
      <c r="L40" s="45">
        <f t="shared" si="4"/>
        <v>7924983</v>
      </c>
      <c r="M40" s="45">
        <f t="shared" si="4"/>
        <v>9254233</v>
      </c>
      <c r="N40" s="45">
        <f>+M40</f>
        <v>9254233</v>
      </c>
      <c r="O40" s="45">
        <f t="shared" si="4"/>
        <v>9254233</v>
      </c>
      <c r="P40" s="45">
        <f t="shared" si="4"/>
        <v>9254233</v>
      </c>
      <c r="Q40" s="45">
        <f t="shared" si="4"/>
        <v>9254233</v>
      </c>
      <c r="R40" s="45">
        <f>+Q40</f>
        <v>9254233</v>
      </c>
      <c r="S40" s="45">
        <f t="shared" si="4"/>
        <v>9254233</v>
      </c>
      <c r="T40" s="45">
        <f t="shared" si="4"/>
        <v>9254233</v>
      </c>
      <c r="U40" s="45">
        <f t="shared" si="4"/>
        <v>9254233</v>
      </c>
      <c r="V40" s="45">
        <f>+U40</f>
        <v>9254233</v>
      </c>
      <c r="W40" s="45">
        <f>+V40</f>
        <v>9254233</v>
      </c>
      <c r="X40" s="45">
        <f t="shared" si="4"/>
        <v>0</v>
      </c>
      <c r="Y40" s="45">
        <f t="shared" si="4"/>
        <v>9254233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7491086</v>
      </c>
      <c r="H7" s="20">
        <v>8907153</v>
      </c>
      <c r="I7" s="20">
        <v>9801037</v>
      </c>
      <c r="J7" s="20">
        <v>26199276</v>
      </c>
      <c r="K7" s="20"/>
      <c r="L7" s="20">
        <v>9344653</v>
      </c>
      <c r="M7" s="20">
        <v>11116448</v>
      </c>
      <c r="N7" s="20">
        <v>20461101</v>
      </c>
      <c r="O7" s="20"/>
      <c r="P7" s="20"/>
      <c r="Q7" s="20"/>
      <c r="R7" s="20"/>
      <c r="S7" s="20"/>
      <c r="T7" s="20"/>
      <c r="U7" s="20"/>
      <c r="V7" s="20"/>
      <c r="W7" s="20">
        <v>46660377</v>
      </c>
      <c r="X7" s="20"/>
      <c r="Y7" s="20">
        <v>46660377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35289852</v>
      </c>
      <c r="I9" s="20"/>
      <c r="J9" s="20">
        <v>35289852</v>
      </c>
      <c r="K9" s="20"/>
      <c r="L9" s="20"/>
      <c r="M9" s="20">
        <v>25301274</v>
      </c>
      <c r="N9" s="20">
        <v>25301274</v>
      </c>
      <c r="O9" s="20"/>
      <c r="P9" s="20"/>
      <c r="Q9" s="20"/>
      <c r="R9" s="20"/>
      <c r="S9" s="20"/>
      <c r="T9" s="20"/>
      <c r="U9" s="20"/>
      <c r="V9" s="20"/>
      <c r="W9" s="20">
        <v>60591126</v>
      </c>
      <c r="X9" s="20"/>
      <c r="Y9" s="20">
        <v>60591126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5000000</v>
      </c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7491086</v>
      </c>
      <c r="H17" s="28">
        <f t="shared" si="0"/>
        <v>49197005</v>
      </c>
      <c r="I17" s="28">
        <f t="shared" si="0"/>
        <v>9801037</v>
      </c>
      <c r="J17" s="28">
        <f t="shared" si="0"/>
        <v>66489128</v>
      </c>
      <c r="K17" s="28">
        <f t="shared" si="0"/>
        <v>0</v>
      </c>
      <c r="L17" s="28">
        <f t="shared" si="0"/>
        <v>9344653</v>
      </c>
      <c r="M17" s="28">
        <f t="shared" si="0"/>
        <v>36417722</v>
      </c>
      <c r="N17" s="28">
        <f t="shared" si="0"/>
        <v>45762375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112251503</v>
      </c>
      <c r="X17" s="28">
        <f t="shared" si="0"/>
        <v>0</v>
      </c>
      <c r="Y17" s="28">
        <f t="shared" si="0"/>
        <v>112251503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-6194940</v>
      </c>
      <c r="H26" s="20">
        <v>-5634489</v>
      </c>
      <c r="I26" s="20">
        <v>-7255563</v>
      </c>
      <c r="J26" s="20">
        <v>-19084992</v>
      </c>
      <c r="K26" s="20"/>
      <c r="L26" s="20">
        <v>-5290938</v>
      </c>
      <c r="M26" s="20">
        <v>-1643109</v>
      </c>
      <c r="N26" s="20">
        <v>-6934047</v>
      </c>
      <c r="O26" s="20"/>
      <c r="P26" s="20"/>
      <c r="Q26" s="20"/>
      <c r="R26" s="20"/>
      <c r="S26" s="20"/>
      <c r="T26" s="20"/>
      <c r="U26" s="20"/>
      <c r="V26" s="20"/>
      <c r="W26" s="20">
        <v>-26019039</v>
      </c>
      <c r="X26" s="20"/>
      <c r="Y26" s="20">
        <v>-26019039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-6194940</v>
      </c>
      <c r="H27" s="28">
        <f t="shared" si="1"/>
        <v>-5634489</v>
      </c>
      <c r="I27" s="28">
        <f t="shared" si="1"/>
        <v>-7255563</v>
      </c>
      <c r="J27" s="28">
        <f t="shared" si="1"/>
        <v>-19084992</v>
      </c>
      <c r="K27" s="28">
        <f t="shared" si="1"/>
        <v>0</v>
      </c>
      <c r="L27" s="28">
        <f t="shared" si="1"/>
        <v>-5290938</v>
      </c>
      <c r="M27" s="28">
        <f t="shared" si="1"/>
        <v>-1643109</v>
      </c>
      <c r="N27" s="28">
        <f t="shared" si="1"/>
        <v>-6934047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-26019039</v>
      </c>
      <c r="X27" s="28">
        <f t="shared" si="1"/>
        <v>0</v>
      </c>
      <c r="Y27" s="28">
        <f t="shared" si="1"/>
        <v>-26019039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1296146</v>
      </c>
      <c r="H38" s="2">
        <f t="shared" si="3"/>
        <v>43562516</v>
      </c>
      <c r="I38" s="2">
        <f t="shared" si="3"/>
        <v>2545474</v>
      </c>
      <c r="J38" s="2">
        <f t="shared" si="3"/>
        <v>47404136</v>
      </c>
      <c r="K38" s="2">
        <f t="shared" si="3"/>
        <v>0</v>
      </c>
      <c r="L38" s="2">
        <f t="shared" si="3"/>
        <v>4053715</v>
      </c>
      <c r="M38" s="2">
        <f t="shared" si="3"/>
        <v>34774613</v>
      </c>
      <c r="N38" s="2">
        <f t="shared" si="3"/>
        <v>38828328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86232464</v>
      </c>
      <c r="X38" s="2">
        <f t="shared" si="3"/>
        <v>0</v>
      </c>
      <c r="Y38" s="2">
        <f t="shared" si="3"/>
        <v>86232464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1296146</v>
      </c>
      <c r="I39" s="2">
        <f>+H40+I60</f>
        <v>44858662</v>
      </c>
      <c r="J39" s="2">
        <f>+G39</f>
        <v>0</v>
      </c>
      <c r="K39" s="2">
        <f>+I40+K60</f>
        <v>47404136</v>
      </c>
      <c r="L39" s="2">
        <f>+K40+L60</f>
        <v>47404136</v>
      </c>
      <c r="M39" s="2">
        <f>+L40+M60</f>
        <v>51457851</v>
      </c>
      <c r="N39" s="2">
        <f>+K39</f>
        <v>47404136</v>
      </c>
      <c r="O39" s="2">
        <f>+M40+O60</f>
        <v>86232464</v>
      </c>
      <c r="P39" s="2">
        <f>+O40+P60</f>
        <v>86232464</v>
      </c>
      <c r="Q39" s="2">
        <f>+P40+Q60</f>
        <v>86232464</v>
      </c>
      <c r="R39" s="2">
        <f>+O39</f>
        <v>86232464</v>
      </c>
      <c r="S39" s="2">
        <f>+Q40+S60</f>
        <v>86232464</v>
      </c>
      <c r="T39" s="2">
        <f>+S40+T60</f>
        <v>86232464</v>
      </c>
      <c r="U39" s="2">
        <f>+T40+U60</f>
        <v>86232464</v>
      </c>
      <c r="V39" s="2">
        <f>+S39</f>
        <v>86232464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1296146</v>
      </c>
      <c r="H40" s="45">
        <f t="shared" si="4"/>
        <v>44858662</v>
      </c>
      <c r="I40" s="45">
        <f t="shared" si="4"/>
        <v>47404136</v>
      </c>
      <c r="J40" s="45">
        <f>+I40</f>
        <v>47404136</v>
      </c>
      <c r="K40" s="45">
        <f t="shared" si="4"/>
        <v>47404136</v>
      </c>
      <c r="L40" s="45">
        <f t="shared" si="4"/>
        <v>51457851</v>
      </c>
      <c r="M40" s="45">
        <f t="shared" si="4"/>
        <v>86232464</v>
      </c>
      <c r="N40" s="45">
        <f>+M40</f>
        <v>86232464</v>
      </c>
      <c r="O40" s="45">
        <f t="shared" si="4"/>
        <v>86232464</v>
      </c>
      <c r="P40" s="45">
        <f t="shared" si="4"/>
        <v>86232464</v>
      </c>
      <c r="Q40" s="45">
        <f t="shared" si="4"/>
        <v>86232464</v>
      </c>
      <c r="R40" s="45">
        <f>+Q40</f>
        <v>86232464</v>
      </c>
      <c r="S40" s="45">
        <f t="shared" si="4"/>
        <v>86232464</v>
      </c>
      <c r="T40" s="45">
        <f t="shared" si="4"/>
        <v>86232464</v>
      </c>
      <c r="U40" s="45">
        <f t="shared" si="4"/>
        <v>86232464</v>
      </c>
      <c r="V40" s="45">
        <f>+U40</f>
        <v>86232464</v>
      </c>
      <c r="W40" s="45">
        <f>+V40</f>
        <v>86232464</v>
      </c>
      <c r="X40" s="45">
        <f t="shared" si="4"/>
        <v>0</v>
      </c>
      <c r="Y40" s="45">
        <f t="shared" si="4"/>
        <v>86232464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32377097</v>
      </c>
      <c r="D7" s="18"/>
      <c r="E7" s="19">
        <v>35430576</v>
      </c>
      <c r="F7" s="20">
        <v>35430576</v>
      </c>
      <c r="G7" s="20">
        <v>1964044</v>
      </c>
      <c r="H7" s="20">
        <v>2241267</v>
      </c>
      <c r="I7" s="20">
        <v>2295460</v>
      </c>
      <c r="J7" s="20">
        <v>6500771</v>
      </c>
      <c r="K7" s="20">
        <v>3046815</v>
      </c>
      <c r="L7" s="20">
        <v>5390430</v>
      </c>
      <c r="M7" s="20">
        <v>1747889</v>
      </c>
      <c r="N7" s="20">
        <v>10185134</v>
      </c>
      <c r="O7" s="20"/>
      <c r="P7" s="20"/>
      <c r="Q7" s="20"/>
      <c r="R7" s="20"/>
      <c r="S7" s="20"/>
      <c r="T7" s="20"/>
      <c r="U7" s="20"/>
      <c r="V7" s="20"/>
      <c r="W7" s="20">
        <v>16685905</v>
      </c>
      <c r="X7" s="20">
        <v>17715288</v>
      </c>
      <c r="Y7" s="20">
        <v>-1029383</v>
      </c>
      <c r="Z7" s="21">
        <v>-5.8107042911184958</v>
      </c>
      <c r="AA7" s="22">
        <v>35430576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-9175185</v>
      </c>
      <c r="D14" s="18"/>
      <c r="E14" s="19">
        <v>-23017596</v>
      </c>
      <c r="F14" s="20">
        <v>-23017596</v>
      </c>
      <c r="G14" s="20">
        <v>-1004413</v>
      </c>
      <c r="H14" s="20">
        <v>-1967234</v>
      </c>
      <c r="I14" s="20">
        <v>-7741612</v>
      </c>
      <c r="J14" s="20">
        <v>-10713259</v>
      </c>
      <c r="K14" s="20">
        <v>-2003031</v>
      </c>
      <c r="L14" s="20">
        <v>-3932241</v>
      </c>
      <c r="M14" s="20">
        <v>-2493667</v>
      </c>
      <c r="N14" s="20">
        <v>-8428939</v>
      </c>
      <c r="O14" s="20"/>
      <c r="P14" s="20"/>
      <c r="Q14" s="20"/>
      <c r="R14" s="20"/>
      <c r="S14" s="20"/>
      <c r="T14" s="20"/>
      <c r="U14" s="20"/>
      <c r="V14" s="20"/>
      <c r="W14" s="20">
        <v>-19142198</v>
      </c>
      <c r="X14" s="20">
        <v>-11508798</v>
      </c>
      <c r="Y14" s="20">
        <v>-7633400</v>
      </c>
      <c r="Z14" s="21">
        <v>66.326648534451635</v>
      </c>
      <c r="AA14" s="22">
        <v>-23017596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23201912</v>
      </c>
      <c r="D17" s="26">
        <f>SUM(D6:D16)</f>
        <v>0</v>
      </c>
      <c r="E17" s="27">
        <f t="shared" si="0"/>
        <v>12412980</v>
      </c>
      <c r="F17" s="28">
        <f t="shared" si="0"/>
        <v>12412980</v>
      </c>
      <c r="G17" s="28">
        <f t="shared" si="0"/>
        <v>959631</v>
      </c>
      <c r="H17" s="28">
        <f t="shared" si="0"/>
        <v>274033</v>
      </c>
      <c r="I17" s="28">
        <f t="shared" si="0"/>
        <v>-5446152</v>
      </c>
      <c r="J17" s="28">
        <f t="shared" si="0"/>
        <v>-4212488</v>
      </c>
      <c r="K17" s="28">
        <f t="shared" si="0"/>
        <v>1043784</v>
      </c>
      <c r="L17" s="28">
        <f t="shared" si="0"/>
        <v>1458189</v>
      </c>
      <c r="M17" s="28">
        <f t="shared" si="0"/>
        <v>-745778</v>
      </c>
      <c r="N17" s="28">
        <f t="shared" si="0"/>
        <v>1756195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-2456293</v>
      </c>
      <c r="X17" s="28">
        <f t="shared" si="0"/>
        <v>6206490</v>
      </c>
      <c r="Y17" s="28">
        <f t="shared" si="0"/>
        <v>-8662783</v>
      </c>
      <c r="Z17" s="29">
        <f>+IF(X17&lt;&gt;0,+(Y17/X17)*100,0)</f>
        <v>-139.57620168565487</v>
      </c>
      <c r="AA17" s="30">
        <f>SUM(AA6:AA16)</f>
        <v>12412980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-122735</v>
      </c>
      <c r="H33" s="36">
        <v>118039</v>
      </c>
      <c r="I33" s="36">
        <v>1879</v>
      </c>
      <c r="J33" s="36">
        <v>-2817</v>
      </c>
      <c r="K33" s="20">
        <v>-2152</v>
      </c>
      <c r="L33" s="20">
        <v>1581</v>
      </c>
      <c r="M33" s="20">
        <v>1076</v>
      </c>
      <c r="N33" s="20">
        <v>505</v>
      </c>
      <c r="O33" s="36"/>
      <c r="P33" s="36"/>
      <c r="Q33" s="36"/>
      <c r="R33" s="20"/>
      <c r="S33" s="20"/>
      <c r="T33" s="20"/>
      <c r="U33" s="20"/>
      <c r="V33" s="36"/>
      <c r="W33" s="36">
        <v>-2312</v>
      </c>
      <c r="X33" s="36"/>
      <c r="Y33" s="20">
        <v>-2312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-122735</v>
      </c>
      <c r="H36" s="28">
        <f t="shared" si="2"/>
        <v>118039</v>
      </c>
      <c r="I36" s="28">
        <f t="shared" si="2"/>
        <v>1879</v>
      </c>
      <c r="J36" s="28">
        <f t="shared" si="2"/>
        <v>-2817</v>
      </c>
      <c r="K36" s="28">
        <f t="shared" si="2"/>
        <v>-2152</v>
      </c>
      <c r="L36" s="28">
        <f t="shared" si="2"/>
        <v>1581</v>
      </c>
      <c r="M36" s="28">
        <f t="shared" si="2"/>
        <v>1076</v>
      </c>
      <c r="N36" s="28">
        <f t="shared" si="2"/>
        <v>505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-2312</v>
      </c>
      <c r="X36" s="28">
        <f t="shared" si="2"/>
        <v>0</v>
      </c>
      <c r="Y36" s="28">
        <f t="shared" si="2"/>
        <v>-2312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23201912</v>
      </c>
      <c r="D38" s="32">
        <f>+D17+D27+D36</f>
        <v>0</v>
      </c>
      <c r="E38" s="33">
        <f t="shared" si="3"/>
        <v>12412980</v>
      </c>
      <c r="F38" s="2">
        <f t="shared" si="3"/>
        <v>12412980</v>
      </c>
      <c r="G38" s="2">
        <f t="shared" si="3"/>
        <v>836896</v>
      </c>
      <c r="H38" s="2">
        <f t="shared" si="3"/>
        <v>392072</v>
      </c>
      <c r="I38" s="2">
        <f t="shared" si="3"/>
        <v>-5444273</v>
      </c>
      <c r="J38" s="2">
        <f t="shared" si="3"/>
        <v>-4215305</v>
      </c>
      <c r="K38" s="2">
        <f t="shared" si="3"/>
        <v>1041632</v>
      </c>
      <c r="L38" s="2">
        <f t="shared" si="3"/>
        <v>1459770</v>
      </c>
      <c r="M38" s="2">
        <f t="shared" si="3"/>
        <v>-744702</v>
      </c>
      <c r="N38" s="2">
        <f t="shared" si="3"/>
        <v>1756700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-2458605</v>
      </c>
      <c r="X38" s="2">
        <f t="shared" si="3"/>
        <v>6206490</v>
      </c>
      <c r="Y38" s="2">
        <f t="shared" si="3"/>
        <v>-8665095</v>
      </c>
      <c r="Z38" s="34">
        <f>+IF(X38&lt;&gt;0,+(Y38/X38)*100,0)</f>
        <v>-139.61345301450578</v>
      </c>
      <c r="AA38" s="35">
        <f>+AA17+AA27+AA36</f>
        <v>12412980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92972238</v>
      </c>
      <c r="H39" s="2">
        <f>+G40+H60</f>
        <v>93809134</v>
      </c>
      <c r="I39" s="2">
        <f>+H40+I60</f>
        <v>94201206</v>
      </c>
      <c r="J39" s="2">
        <f>+G39</f>
        <v>92972238</v>
      </c>
      <c r="K39" s="2">
        <f>+I40+K60</f>
        <v>88756933</v>
      </c>
      <c r="L39" s="2">
        <f>+K40+L60</f>
        <v>89798565</v>
      </c>
      <c r="M39" s="2">
        <f>+L40+M60</f>
        <v>91258335</v>
      </c>
      <c r="N39" s="2">
        <f>+K39</f>
        <v>88756933</v>
      </c>
      <c r="O39" s="2">
        <f>+M40+O60</f>
        <v>90513633</v>
      </c>
      <c r="P39" s="2">
        <f>+O40+P60</f>
        <v>90513633</v>
      </c>
      <c r="Q39" s="2">
        <f>+P40+Q60</f>
        <v>90513633</v>
      </c>
      <c r="R39" s="2">
        <f>+O39</f>
        <v>90513633</v>
      </c>
      <c r="S39" s="2">
        <f>+Q40+S60</f>
        <v>90513633</v>
      </c>
      <c r="T39" s="2">
        <f>+S40+T60</f>
        <v>90513633</v>
      </c>
      <c r="U39" s="2">
        <f>+T40+U60</f>
        <v>90513633</v>
      </c>
      <c r="V39" s="2">
        <f>+S39</f>
        <v>90513633</v>
      </c>
      <c r="W39" s="2">
        <f>+G39</f>
        <v>92972238</v>
      </c>
      <c r="X39" s="2"/>
      <c r="Y39" s="2">
        <f>+W39-X39</f>
        <v>92972238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23201912</v>
      </c>
      <c r="D40" s="43">
        <f t="shared" ref="D40:AA40" si="4">+D38+D39</f>
        <v>0</v>
      </c>
      <c r="E40" s="44">
        <f t="shared" si="4"/>
        <v>12412980</v>
      </c>
      <c r="F40" s="45">
        <f t="shared" si="4"/>
        <v>12412980</v>
      </c>
      <c r="G40" s="45">
        <f t="shared" si="4"/>
        <v>93809134</v>
      </c>
      <c r="H40" s="45">
        <f t="shared" si="4"/>
        <v>94201206</v>
      </c>
      <c r="I40" s="45">
        <f t="shared" si="4"/>
        <v>88756933</v>
      </c>
      <c r="J40" s="45">
        <f>+I40</f>
        <v>88756933</v>
      </c>
      <c r="K40" s="45">
        <f t="shared" si="4"/>
        <v>89798565</v>
      </c>
      <c r="L40" s="45">
        <f t="shared" si="4"/>
        <v>91258335</v>
      </c>
      <c r="M40" s="45">
        <f t="shared" si="4"/>
        <v>90513633</v>
      </c>
      <c r="N40" s="45">
        <f>+M40</f>
        <v>90513633</v>
      </c>
      <c r="O40" s="45">
        <f t="shared" si="4"/>
        <v>90513633</v>
      </c>
      <c r="P40" s="45">
        <f t="shared" si="4"/>
        <v>90513633</v>
      </c>
      <c r="Q40" s="45">
        <f t="shared" si="4"/>
        <v>90513633</v>
      </c>
      <c r="R40" s="45">
        <f>+Q40</f>
        <v>90513633</v>
      </c>
      <c r="S40" s="45">
        <f t="shared" si="4"/>
        <v>90513633</v>
      </c>
      <c r="T40" s="45">
        <f t="shared" si="4"/>
        <v>90513633</v>
      </c>
      <c r="U40" s="45">
        <f t="shared" si="4"/>
        <v>90513633</v>
      </c>
      <c r="V40" s="45">
        <f>+U40</f>
        <v>90513633</v>
      </c>
      <c r="W40" s="45">
        <f>+V40</f>
        <v>90513633</v>
      </c>
      <c r="X40" s="45">
        <f t="shared" si="4"/>
        <v>6206490</v>
      </c>
      <c r="Y40" s="45">
        <f t="shared" si="4"/>
        <v>84307143</v>
      </c>
      <c r="Z40" s="46">
        <f>+IF(X40&lt;&gt;0,+(Y40/X40)*100,0)</f>
        <v>1358.3707216155992</v>
      </c>
      <c r="AA40" s="47">
        <f t="shared" si="4"/>
        <v>12412980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92972238</v>
      </c>
      <c r="J60">
        <v>92972238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24506720</v>
      </c>
      <c r="F7" s="20">
        <v>24506720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12253358</v>
      </c>
      <c r="Y7" s="20">
        <v>-12253358</v>
      </c>
      <c r="Z7" s="21">
        <v>-100</v>
      </c>
      <c r="AA7" s="22">
        <v>24506720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11392200</v>
      </c>
      <c r="F9" s="20">
        <v>11392200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5696100</v>
      </c>
      <c r="Y9" s="20">
        <v>-5696100</v>
      </c>
      <c r="Z9" s="21">
        <v>-100</v>
      </c>
      <c r="AA9" s="22">
        <v>11392200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291451800</v>
      </c>
      <c r="F10" s="20">
        <v>291451800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145725900</v>
      </c>
      <c r="Y10" s="20">
        <v>-145725900</v>
      </c>
      <c r="Z10" s="21">
        <v>-100</v>
      </c>
      <c r="AA10" s="22">
        <v>291451800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-74318000</v>
      </c>
      <c r="F14" s="20">
        <v>-74318000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-37158998</v>
      </c>
      <c r="Y14" s="20">
        <v>37158998</v>
      </c>
      <c r="Z14" s="21">
        <v>-100</v>
      </c>
      <c r="AA14" s="22">
        <v>-74318000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253032720</v>
      </c>
      <c r="F17" s="28">
        <f t="shared" si="0"/>
        <v>253032720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126516360</v>
      </c>
      <c r="Y17" s="28">
        <f t="shared" si="0"/>
        <v>-126516360</v>
      </c>
      <c r="Z17" s="29">
        <f>+IF(X17&lt;&gt;0,+(Y17/X17)*100,0)</f>
        <v>-100</v>
      </c>
      <c r="AA17" s="30">
        <f>SUM(AA6:AA16)</f>
        <v>253032720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-291452000</v>
      </c>
      <c r="F26" s="20">
        <v>-291452000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-145725998</v>
      </c>
      <c r="Y26" s="20">
        <v>145725998</v>
      </c>
      <c r="Z26" s="21">
        <v>-100</v>
      </c>
      <c r="AA26" s="22">
        <v>-291452000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-291452000</v>
      </c>
      <c r="F27" s="28">
        <f t="shared" si="1"/>
        <v>-291452000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-145725998</v>
      </c>
      <c r="Y27" s="28">
        <f t="shared" si="1"/>
        <v>145725998</v>
      </c>
      <c r="Z27" s="29">
        <f>+IF(X27&lt;&gt;0,+(Y27/X27)*100,0)</f>
        <v>-100</v>
      </c>
      <c r="AA27" s="30">
        <f>SUM(AA21:AA26)</f>
        <v>-291452000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-18830</v>
      </c>
      <c r="F33" s="20">
        <v>-18830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-9415</v>
      </c>
      <c r="Y33" s="20">
        <v>9415</v>
      </c>
      <c r="Z33" s="21">
        <v>-100</v>
      </c>
      <c r="AA33" s="22">
        <v>-18830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-18830</v>
      </c>
      <c r="F36" s="28">
        <f t="shared" si="2"/>
        <v>-18830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-9415</v>
      </c>
      <c r="Y36" s="28">
        <f t="shared" si="2"/>
        <v>9415</v>
      </c>
      <c r="Z36" s="29">
        <f>+IF(X36&lt;&gt;0,+(Y36/X36)*100,0)</f>
        <v>-100</v>
      </c>
      <c r="AA36" s="30">
        <f>SUM(AA31:AA35)</f>
        <v>-18830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-38438110</v>
      </c>
      <c r="F38" s="2">
        <f t="shared" si="3"/>
        <v>-38438110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-19219053</v>
      </c>
      <c r="Y38" s="2">
        <f t="shared" si="3"/>
        <v>19219053</v>
      </c>
      <c r="Z38" s="34">
        <f>+IF(X38&lt;&gt;0,+(Y38/X38)*100,0)</f>
        <v>-100</v>
      </c>
      <c r="AA38" s="35">
        <f>+AA17+AA27+AA36</f>
        <v>-38438110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-38438110</v>
      </c>
      <c r="F40" s="45">
        <f t="shared" si="4"/>
        <v>-38438110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-19219053</v>
      </c>
      <c r="Y40" s="45">
        <f t="shared" si="4"/>
        <v>19219053</v>
      </c>
      <c r="Z40" s="46">
        <f>+IF(X40&lt;&gt;0,+(Y40/X40)*100,0)</f>
        <v>-100</v>
      </c>
      <c r="AA40" s="47">
        <f t="shared" si="4"/>
        <v>-38438110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445444</v>
      </c>
      <c r="D7" s="18"/>
      <c r="E7" s="19">
        <v>816366434</v>
      </c>
      <c r="F7" s="20">
        <v>816366434</v>
      </c>
      <c r="G7" s="20">
        <v>7410</v>
      </c>
      <c r="H7" s="20">
        <v>12792</v>
      </c>
      <c r="I7" s="20">
        <v>10837</v>
      </c>
      <c r="J7" s="20">
        <v>31039</v>
      </c>
      <c r="K7" s="20">
        <v>38463</v>
      </c>
      <c r="L7" s="20">
        <v>20688465</v>
      </c>
      <c r="M7" s="20">
        <v>19307051</v>
      </c>
      <c r="N7" s="20">
        <v>40033979</v>
      </c>
      <c r="O7" s="20"/>
      <c r="P7" s="20"/>
      <c r="Q7" s="20"/>
      <c r="R7" s="20"/>
      <c r="S7" s="20"/>
      <c r="T7" s="20"/>
      <c r="U7" s="20"/>
      <c r="V7" s="20"/>
      <c r="W7" s="20">
        <v>40065018</v>
      </c>
      <c r="X7" s="20">
        <v>277213284</v>
      </c>
      <c r="Y7" s="20">
        <v>-237148266</v>
      </c>
      <c r="Z7" s="21">
        <v>-85.547222910140192</v>
      </c>
      <c r="AA7" s="22">
        <v>816366434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17236300</v>
      </c>
      <c r="F8" s="20">
        <v>17236300</v>
      </c>
      <c r="G8" s="20"/>
      <c r="H8" s="20"/>
      <c r="I8" s="20"/>
      <c r="J8" s="20"/>
      <c r="K8" s="20"/>
      <c r="L8" s="20"/>
      <c r="M8" s="20">
        <v>2244143</v>
      </c>
      <c r="N8" s="20">
        <v>2244143</v>
      </c>
      <c r="O8" s="20"/>
      <c r="P8" s="20"/>
      <c r="Q8" s="20"/>
      <c r="R8" s="20"/>
      <c r="S8" s="20"/>
      <c r="T8" s="20"/>
      <c r="U8" s="20"/>
      <c r="V8" s="20"/>
      <c r="W8" s="20">
        <v>2244143</v>
      </c>
      <c r="X8" s="20">
        <v>10183900</v>
      </c>
      <c r="Y8" s="20">
        <v>-7939757</v>
      </c>
      <c r="Z8" s="21">
        <v>-77.963815434165696</v>
      </c>
      <c r="AA8" s="22">
        <v>17236300</v>
      </c>
    </row>
    <row r="9" spans="1:27" ht="13.5" x14ac:dyDescent="0.25">
      <c r="A9" s="23" t="s">
        <v>37</v>
      </c>
      <c r="B9" s="17" t="s">
        <v>6</v>
      </c>
      <c r="C9" s="18">
        <v>159420450</v>
      </c>
      <c r="D9" s="18"/>
      <c r="E9" s="19">
        <v>145643500</v>
      </c>
      <c r="F9" s="20">
        <v>145643500</v>
      </c>
      <c r="G9" s="20">
        <v>60684400</v>
      </c>
      <c r="H9" s="20"/>
      <c r="I9" s="20"/>
      <c r="J9" s="20">
        <v>60684400</v>
      </c>
      <c r="K9" s="20"/>
      <c r="L9" s="20">
        <v>783</v>
      </c>
      <c r="M9" s="20">
        <v>48583770</v>
      </c>
      <c r="N9" s="20">
        <v>48584553</v>
      </c>
      <c r="O9" s="20"/>
      <c r="P9" s="20"/>
      <c r="Q9" s="20"/>
      <c r="R9" s="20"/>
      <c r="S9" s="20"/>
      <c r="T9" s="20"/>
      <c r="U9" s="20"/>
      <c r="V9" s="20"/>
      <c r="W9" s="20">
        <v>109268953</v>
      </c>
      <c r="X9" s="20">
        <v>115058400</v>
      </c>
      <c r="Y9" s="20">
        <v>-5789447</v>
      </c>
      <c r="Z9" s="21">
        <v>-5.0317464870013842</v>
      </c>
      <c r="AA9" s="22">
        <v>145643500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65000000</v>
      </c>
      <c r="F10" s="20">
        <v>65000000</v>
      </c>
      <c r="G10" s="20"/>
      <c r="H10" s="20">
        <v>15000000</v>
      </c>
      <c r="I10" s="20"/>
      <c r="J10" s="20">
        <v>15000000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39000000</v>
      </c>
      <c r="Y10" s="20">
        <v>-9000000</v>
      </c>
      <c r="Z10" s="21">
        <v>-23.076923076923077</v>
      </c>
      <c r="AA10" s="22">
        <v>65000000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-354580832</v>
      </c>
      <c r="D14" s="18"/>
      <c r="E14" s="19">
        <v>25967100</v>
      </c>
      <c r="F14" s="20">
        <v>25967100</v>
      </c>
      <c r="G14" s="20">
        <v>-21956789</v>
      </c>
      <c r="H14" s="20">
        <v>-26633958</v>
      </c>
      <c r="I14" s="20">
        <v>-24688327</v>
      </c>
      <c r="J14" s="20">
        <v>-73279074</v>
      </c>
      <c r="K14" s="20">
        <v>-33229339</v>
      </c>
      <c r="L14" s="20">
        <v>-32122420</v>
      </c>
      <c r="M14" s="20">
        <v>-19606766</v>
      </c>
      <c r="N14" s="20">
        <v>-84958525</v>
      </c>
      <c r="O14" s="20"/>
      <c r="P14" s="20"/>
      <c r="Q14" s="20"/>
      <c r="R14" s="20"/>
      <c r="S14" s="20"/>
      <c r="T14" s="20"/>
      <c r="U14" s="20"/>
      <c r="V14" s="20"/>
      <c r="W14" s="20">
        <v>-158237599</v>
      </c>
      <c r="X14" s="20">
        <v>15378200</v>
      </c>
      <c r="Y14" s="20">
        <v>-173615799</v>
      </c>
      <c r="Z14" s="21">
        <v>-1128.9734754392582</v>
      </c>
      <c r="AA14" s="22">
        <v>25967100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31377900</v>
      </c>
      <c r="F15" s="20">
        <v>31377900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15688800</v>
      </c>
      <c r="Y15" s="20">
        <v>-15688800</v>
      </c>
      <c r="Z15" s="21">
        <v>-100</v>
      </c>
      <c r="AA15" s="22">
        <v>31377900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-169714938</v>
      </c>
      <c r="D17" s="26">
        <f>SUM(D6:D16)</f>
        <v>0</v>
      </c>
      <c r="E17" s="27">
        <f t="shared" si="0"/>
        <v>1101591234</v>
      </c>
      <c r="F17" s="28">
        <f t="shared" si="0"/>
        <v>1101591234</v>
      </c>
      <c r="G17" s="28">
        <f t="shared" si="0"/>
        <v>38735021</v>
      </c>
      <c r="H17" s="28">
        <f t="shared" si="0"/>
        <v>-11621166</v>
      </c>
      <c r="I17" s="28">
        <f t="shared" si="0"/>
        <v>-24677490</v>
      </c>
      <c r="J17" s="28">
        <f t="shared" si="0"/>
        <v>2436365</v>
      </c>
      <c r="K17" s="28">
        <f t="shared" si="0"/>
        <v>-18190876</v>
      </c>
      <c r="L17" s="28">
        <f t="shared" si="0"/>
        <v>-11433172</v>
      </c>
      <c r="M17" s="28">
        <f t="shared" si="0"/>
        <v>50528198</v>
      </c>
      <c r="N17" s="28">
        <f t="shared" si="0"/>
        <v>20904150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23340515</v>
      </c>
      <c r="X17" s="28">
        <f t="shared" si="0"/>
        <v>472522584</v>
      </c>
      <c r="Y17" s="28">
        <f t="shared" si="0"/>
        <v>-449182069</v>
      </c>
      <c r="Z17" s="29">
        <f>+IF(X17&lt;&gt;0,+(Y17/X17)*100,0)</f>
        <v>-95.06044456067734</v>
      </c>
      <c r="AA17" s="30">
        <f>SUM(AA6:AA16)</f>
        <v>1101591234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-287313200</v>
      </c>
      <c r="F26" s="20">
        <v>-287313200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-81173000</v>
      </c>
      <c r="Y26" s="20">
        <v>81173000</v>
      </c>
      <c r="Z26" s="21">
        <v>-100</v>
      </c>
      <c r="AA26" s="22">
        <v>-287313200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-284040650</v>
      </c>
      <c r="F27" s="28">
        <f t="shared" si="1"/>
        <v>-290585750</v>
      </c>
      <c r="G27" s="28">
        <f t="shared" si="1"/>
        <v>1033222</v>
      </c>
      <c r="H27" s="28">
        <f t="shared" si="1"/>
        <v>0</v>
      </c>
      <c r="I27" s="28">
        <f t="shared" si="1"/>
        <v>0</v>
      </c>
      <c r="J27" s="28">
        <f t="shared" si="1"/>
        <v>1033222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1033222</v>
      </c>
      <c r="X27" s="28">
        <f t="shared" si="1"/>
        <v>-81173000</v>
      </c>
      <c r="Y27" s="28">
        <f t="shared" si="1"/>
        <v>82206222</v>
      </c>
      <c r="Z27" s="29">
        <f>+IF(X27&lt;&gt;0,+(Y27/X27)*100,0)</f>
        <v>-101.27286412969829</v>
      </c>
      <c r="AA27" s="30">
        <f>SUM(AA21:AA26)</f>
        <v>-290585750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-11188089</v>
      </c>
      <c r="N33" s="20">
        <v>-11188089</v>
      </c>
      <c r="O33" s="36"/>
      <c r="P33" s="36"/>
      <c r="Q33" s="36"/>
      <c r="R33" s="20"/>
      <c r="S33" s="20"/>
      <c r="T33" s="20"/>
      <c r="U33" s="20"/>
      <c r="V33" s="36"/>
      <c r="W33" s="36">
        <v>-11188089</v>
      </c>
      <c r="X33" s="36"/>
      <c r="Y33" s="20">
        <v>-11188089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-11188089</v>
      </c>
      <c r="N36" s="28">
        <f t="shared" si="2"/>
        <v>-11188089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-11188089</v>
      </c>
      <c r="X36" s="28">
        <f t="shared" si="2"/>
        <v>0</v>
      </c>
      <c r="Y36" s="28">
        <f t="shared" si="2"/>
        <v>-11188089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-169714938</v>
      </c>
      <c r="D38" s="32">
        <f>+D17+D27+D36</f>
        <v>0</v>
      </c>
      <c r="E38" s="33">
        <f t="shared" si="3"/>
        <v>817550584</v>
      </c>
      <c r="F38" s="2">
        <f t="shared" si="3"/>
        <v>811005484</v>
      </c>
      <c r="G38" s="2">
        <f t="shared" si="3"/>
        <v>39768243</v>
      </c>
      <c r="H38" s="2">
        <f t="shared" si="3"/>
        <v>-11621166</v>
      </c>
      <c r="I38" s="2">
        <f t="shared" si="3"/>
        <v>-24677490</v>
      </c>
      <c r="J38" s="2">
        <f t="shared" si="3"/>
        <v>3469587</v>
      </c>
      <c r="K38" s="2">
        <f t="shared" si="3"/>
        <v>-18190876</v>
      </c>
      <c r="L38" s="2">
        <f t="shared" si="3"/>
        <v>-11433172</v>
      </c>
      <c r="M38" s="2">
        <f t="shared" si="3"/>
        <v>39340109</v>
      </c>
      <c r="N38" s="2">
        <f t="shared" si="3"/>
        <v>9716061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13185648</v>
      </c>
      <c r="X38" s="2">
        <f t="shared" si="3"/>
        <v>391349584</v>
      </c>
      <c r="Y38" s="2">
        <f t="shared" si="3"/>
        <v>-378163936</v>
      </c>
      <c r="Z38" s="34">
        <f>+IF(X38&lt;&gt;0,+(Y38/X38)*100,0)</f>
        <v>-96.630723900296772</v>
      </c>
      <c r="AA38" s="35">
        <f>+AA17+AA27+AA36</f>
        <v>811005484</v>
      </c>
    </row>
    <row r="39" spans="1:27" ht="13.5" x14ac:dyDescent="0.25">
      <c r="A39" s="23" t="s">
        <v>61</v>
      </c>
      <c r="B39" s="17"/>
      <c r="C39" s="32"/>
      <c r="D39" s="32"/>
      <c r="E39" s="33">
        <v>59003</v>
      </c>
      <c r="F39" s="2">
        <v>59003</v>
      </c>
      <c r="G39" s="2"/>
      <c r="H39" s="2">
        <f>+G40+H60</f>
        <v>39768243</v>
      </c>
      <c r="I39" s="2">
        <f>+H40+I60</f>
        <v>28147077</v>
      </c>
      <c r="J39" s="2">
        <f>+G39</f>
        <v>0</v>
      </c>
      <c r="K39" s="2">
        <f>+I40+K60</f>
        <v>3469587</v>
      </c>
      <c r="L39" s="2">
        <f>+K40+L60</f>
        <v>170144605</v>
      </c>
      <c r="M39" s="2">
        <f>+L40+M60</f>
        <v>158711433</v>
      </c>
      <c r="N39" s="2">
        <f>+K39</f>
        <v>3469587</v>
      </c>
      <c r="O39" s="2">
        <f>+M40+O60</f>
        <v>198051542</v>
      </c>
      <c r="P39" s="2">
        <f>+O40+P60</f>
        <v>198051542</v>
      </c>
      <c r="Q39" s="2">
        <f>+P40+Q60</f>
        <v>198051542</v>
      </c>
      <c r="R39" s="2">
        <f>+O39</f>
        <v>198051542</v>
      </c>
      <c r="S39" s="2">
        <f>+Q40+S60</f>
        <v>198051542</v>
      </c>
      <c r="T39" s="2">
        <f>+S40+T60</f>
        <v>198051542</v>
      </c>
      <c r="U39" s="2">
        <f>+T40+U60</f>
        <v>198051542</v>
      </c>
      <c r="V39" s="2">
        <f>+S39</f>
        <v>198051542</v>
      </c>
      <c r="W39" s="2">
        <f>+G39</f>
        <v>0</v>
      </c>
      <c r="X39" s="2">
        <v>59003</v>
      </c>
      <c r="Y39" s="2">
        <f>+W39-X39</f>
        <v>-59003</v>
      </c>
      <c r="Z39" s="34">
        <f>+IF(X39&lt;&gt;0,+(Y39/X39)*100,0)</f>
        <v>-100</v>
      </c>
      <c r="AA39" s="35">
        <v>59003</v>
      </c>
    </row>
    <row r="40" spans="1:27" ht="13.5" x14ac:dyDescent="0.25">
      <c r="A40" s="41" t="s">
        <v>63</v>
      </c>
      <c r="B40" s="42" t="s">
        <v>62</v>
      </c>
      <c r="C40" s="43">
        <f>+C38+C39</f>
        <v>-169714938</v>
      </c>
      <c r="D40" s="43">
        <f t="shared" ref="D40:AA40" si="4">+D38+D39</f>
        <v>0</v>
      </c>
      <c r="E40" s="44">
        <f t="shared" si="4"/>
        <v>817609587</v>
      </c>
      <c r="F40" s="45">
        <f t="shared" si="4"/>
        <v>811064487</v>
      </c>
      <c r="G40" s="45">
        <f t="shared" si="4"/>
        <v>39768243</v>
      </c>
      <c r="H40" s="45">
        <f t="shared" si="4"/>
        <v>28147077</v>
      </c>
      <c r="I40" s="45">
        <f t="shared" si="4"/>
        <v>3469587</v>
      </c>
      <c r="J40" s="45">
        <f>+I40</f>
        <v>3469587</v>
      </c>
      <c r="K40" s="45">
        <f t="shared" si="4"/>
        <v>-14721289</v>
      </c>
      <c r="L40" s="45">
        <f t="shared" si="4"/>
        <v>158711433</v>
      </c>
      <c r="M40" s="45">
        <f t="shared" si="4"/>
        <v>198051542</v>
      </c>
      <c r="N40" s="45">
        <f>+M40</f>
        <v>198051542</v>
      </c>
      <c r="O40" s="45">
        <f t="shared" si="4"/>
        <v>198051542</v>
      </c>
      <c r="P40" s="45">
        <f t="shared" si="4"/>
        <v>198051542</v>
      </c>
      <c r="Q40" s="45">
        <f t="shared" si="4"/>
        <v>198051542</v>
      </c>
      <c r="R40" s="45">
        <f>+Q40</f>
        <v>198051542</v>
      </c>
      <c r="S40" s="45">
        <f t="shared" si="4"/>
        <v>198051542</v>
      </c>
      <c r="T40" s="45">
        <f t="shared" si="4"/>
        <v>198051542</v>
      </c>
      <c r="U40" s="45">
        <f t="shared" si="4"/>
        <v>198051542</v>
      </c>
      <c r="V40" s="45">
        <f>+U40</f>
        <v>198051542</v>
      </c>
      <c r="W40" s="45">
        <f>+V40</f>
        <v>198051542</v>
      </c>
      <c r="X40" s="45">
        <f t="shared" si="4"/>
        <v>391408587</v>
      </c>
      <c r="Y40" s="45">
        <f t="shared" si="4"/>
        <v>-378222939</v>
      </c>
      <c r="Z40" s="46">
        <f>+IF(X40&lt;&gt;0,+(Y40/X40)*100,0)</f>
        <v>-96.631231802791291</v>
      </c>
      <c r="AA40" s="47">
        <f t="shared" si="4"/>
        <v>811064487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184865894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15846</v>
      </c>
      <c r="D33" s="18"/>
      <c r="E33" s="19">
        <v>-15845</v>
      </c>
      <c r="F33" s="20"/>
      <c r="G33" s="20">
        <v>25173</v>
      </c>
      <c r="H33" s="36">
        <v>10074257</v>
      </c>
      <c r="I33" s="36">
        <v>-10101447</v>
      </c>
      <c r="J33" s="36">
        <v>-2017</v>
      </c>
      <c r="K33" s="20">
        <v>6432</v>
      </c>
      <c r="L33" s="20">
        <v>-7300</v>
      </c>
      <c r="M33" s="20">
        <v>1554</v>
      </c>
      <c r="N33" s="20">
        <v>686</v>
      </c>
      <c r="O33" s="36"/>
      <c r="P33" s="36"/>
      <c r="Q33" s="36"/>
      <c r="R33" s="20"/>
      <c r="S33" s="20"/>
      <c r="T33" s="20"/>
      <c r="U33" s="20"/>
      <c r="V33" s="36"/>
      <c r="W33" s="36">
        <v>-1331</v>
      </c>
      <c r="X33" s="36">
        <v>5042104</v>
      </c>
      <c r="Y33" s="20">
        <v>-5043435</v>
      </c>
      <c r="Z33" s="21">
        <v>-100.02639771016226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15846</v>
      </c>
      <c r="D36" s="26">
        <f>SUM(D31:D35)</f>
        <v>0</v>
      </c>
      <c r="E36" s="27">
        <f t="shared" si="2"/>
        <v>-15845</v>
      </c>
      <c r="F36" s="28">
        <f t="shared" si="2"/>
        <v>0</v>
      </c>
      <c r="G36" s="28">
        <f t="shared" si="2"/>
        <v>25173</v>
      </c>
      <c r="H36" s="28">
        <f t="shared" si="2"/>
        <v>10074257</v>
      </c>
      <c r="I36" s="28">
        <f t="shared" si="2"/>
        <v>-10101447</v>
      </c>
      <c r="J36" s="28">
        <f t="shared" si="2"/>
        <v>-2017</v>
      </c>
      <c r="K36" s="28">
        <f t="shared" si="2"/>
        <v>6432</v>
      </c>
      <c r="L36" s="28">
        <f t="shared" si="2"/>
        <v>-7300</v>
      </c>
      <c r="M36" s="28">
        <f t="shared" si="2"/>
        <v>1554</v>
      </c>
      <c r="N36" s="28">
        <f t="shared" si="2"/>
        <v>686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-1331</v>
      </c>
      <c r="X36" s="28">
        <f t="shared" si="2"/>
        <v>5042104</v>
      </c>
      <c r="Y36" s="28">
        <f t="shared" si="2"/>
        <v>-5043435</v>
      </c>
      <c r="Z36" s="29">
        <f>+IF(X36&lt;&gt;0,+(Y36/X36)*100,0)</f>
        <v>-100.02639771016226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15846</v>
      </c>
      <c r="D38" s="32">
        <f>+D17+D27+D36</f>
        <v>0</v>
      </c>
      <c r="E38" s="33">
        <f t="shared" si="3"/>
        <v>-15845</v>
      </c>
      <c r="F38" s="2">
        <f t="shared" si="3"/>
        <v>0</v>
      </c>
      <c r="G38" s="2">
        <f t="shared" si="3"/>
        <v>25173</v>
      </c>
      <c r="H38" s="2">
        <f t="shared" si="3"/>
        <v>10074257</v>
      </c>
      <c r="I38" s="2">
        <f t="shared" si="3"/>
        <v>-10101447</v>
      </c>
      <c r="J38" s="2">
        <f t="shared" si="3"/>
        <v>-2017</v>
      </c>
      <c r="K38" s="2">
        <f t="shared" si="3"/>
        <v>6432</v>
      </c>
      <c r="L38" s="2">
        <f t="shared" si="3"/>
        <v>-7300</v>
      </c>
      <c r="M38" s="2">
        <f t="shared" si="3"/>
        <v>1554</v>
      </c>
      <c r="N38" s="2">
        <f t="shared" si="3"/>
        <v>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-1331</v>
      </c>
      <c r="X38" s="2">
        <f t="shared" si="3"/>
        <v>5042104</v>
      </c>
      <c r="Y38" s="2">
        <f t="shared" si="3"/>
        <v>-5043435</v>
      </c>
      <c r="Z38" s="34">
        <f>+IF(X38&lt;&gt;0,+(Y38/X38)*100,0)</f>
        <v>-100.02639771016226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25173</v>
      </c>
      <c r="I39" s="2">
        <f>+H40+I60</f>
        <v>10099430</v>
      </c>
      <c r="J39" s="2">
        <f>+G39</f>
        <v>0</v>
      </c>
      <c r="K39" s="2">
        <f>+I40+K60</f>
        <v>-2017</v>
      </c>
      <c r="L39" s="2">
        <f>+K40+L60</f>
        <v>4415</v>
      </c>
      <c r="M39" s="2">
        <f>+L40+M60</f>
        <v>-2885</v>
      </c>
      <c r="N39" s="2">
        <f>+K39</f>
        <v>-2017</v>
      </c>
      <c r="O39" s="2">
        <f>+M40+O60</f>
        <v>-1331</v>
      </c>
      <c r="P39" s="2">
        <f>+O40+P60</f>
        <v>-1331</v>
      </c>
      <c r="Q39" s="2">
        <f>+P40+Q60</f>
        <v>-1331</v>
      </c>
      <c r="R39" s="2">
        <f>+O39</f>
        <v>-1331</v>
      </c>
      <c r="S39" s="2">
        <f>+Q40+S60</f>
        <v>-1331</v>
      </c>
      <c r="T39" s="2">
        <f>+S40+T60</f>
        <v>-1331</v>
      </c>
      <c r="U39" s="2">
        <f>+T40+U60</f>
        <v>-1331</v>
      </c>
      <c r="V39" s="2">
        <f>+S39</f>
        <v>-1331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15846</v>
      </c>
      <c r="D40" s="43">
        <f t="shared" ref="D40:AA40" si="4">+D38+D39</f>
        <v>0</v>
      </c>
      <c r="E40" s="44">
        <f t="shared" si="4"/>
        <v>-15845</v>
      </c>
      <c r="F40" s="45">
        <f t="shared" si="4"/>
        <v>0</v>
      </c>
      <c r="G40" s="45">
        <f t="shared" si="4"/>
        <v>25173</v>
      </c>
      <c r="H40" s="45">
        <f t="shared" si="4"/>
        <v>10099430</v>
      </c>
      <c r="I40" s="45">
        <f t="shared" si="4"/>
        <v>-2017</v>
      </c>
      <c r="J40" s="45">
        <f>+I40</f>
        <v>-2017</v>
      </c>
      <c r="K40" s="45">
        <f t="shared" si="4"/>
        <v>4415</v>
      </c>
      <c r="L40" s="45">
        <f t="shared" si="4"/>
        <v>-2885</v>
      </c>
      <c r="M40" s="45">
        <f t="shared" si="4"/>
        <v>-1331</v>
      </c>
      <c r="N40" s="45">
        <f>+M40</f>
        <v>-1331</v>
      </c>
      <c r="O40" s="45">
        <f t="shared" si="4"/>
        <v>-1331</v>
      </c>
      <c r="P40" s="45">
        <f t="shared" si="4"/>
        <v>-1331</v>
      </c>
      <c r="Q40" s="45">
        <f t="shared" si="4"/>
        <v>-1331</v>
      </c>
      <c r="R40" s="45">
        <f>+Q40</f>
        <v>-1331</v>
      </c>
      <c r="S40" s="45">
        <f t="shared" si="4"/>
        <v>-1331</v>
      </c>
      <c r="T40" s="45">
        <f t="shared" si="4"/>
        <v>-1331</v>
      </c>
      <c r="U40" s="45">
        <f t="shared" si="4"/>
        <v>-1331</v>
      </c>
      <c r="V40" s="45">
        <f>+U40</f>
        <v>-1331</v>
      </c>
      <c r="W40" s="45">
        <f>+V40</f>
        <v>-1331</v>
      </c>
      <c r="X40" s="45">
        <f t="shared" si="4"/>
        <v>5042104</v>
      </c>
      <c r="Y40" s="45">
        <f t="shared" si="4"/>
        <v>-5043435</v>
      </c>
      <c r="Z40" s="46">
        <f>+IF(X40&lt;&gt;0,+(Y40/X40)*100,0)</f>
        <v>-100.02639771016226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106179238</v>
      </c>
      <c r="D7" s="18"/>
      <c r="E7" s="19">
        <v>246541895</v>
      </c>
      <c r="F7" s="20">
        <v>246541895</v>
      </c>
      <c r="G7" s="20">
        <v>7597880</v>
      </c>
      <c r="H7" s="20">
        <v>10078913</v>
      </c>
      <c r="I7" s="20">
        <v>6906812</v>
      </c>
      <c r="J7" s="20">
        <v>24583605</v>
      </c>
      <c r="K7" s="20">
        <v>10857326</v>
      </c>
      <c r="L7" s="20">
        <v>9523585</v>
      </c>
      <c r="M7" s="20">
        <v>7242771</v>
      </c>
      <c r="N7" s="20">
        <v>27623682</v>
      </c>
      <c r="O7" s="20"/>
      <c r="P7" s="20"/>
      <c r="Q7" s="20"/>
      <c r="R7" s="20"/>
      <c r="S7" s="20"/>
      <c r="T7" s="20"/>
      <c r="U7" s="20"/>
      <c r="V7" s="20"/>
      <c r="W7" s="20">
        <v>52207287</v>
      </c>
      <c r="X7" s="20">
        <v>123270948</v>
      </c>
      <c r="Y7" s="20">
        <v>-71063661</v>
      </c>
      <c r="Z7" s="21">
        <v>-57.648344685399842</v>
      </c>
      <c r="AA7" s="22">
        <v>246541895</v>
      </c>
    </row>
    <row r="8" spans="1:27" ht="13.5" x14ac:dyDescent="0.25">
      <c r="A8" s="23" t="s">
        <v>36</v>
      </c>
      <c r="B8" s="17" t="s">
        <v>32</v>
      </c>
      <c r="C8" s="18">
        <v>2020755</v>
      </c>
      <c r="D8" s="18"/>
      <c r="E8" s="19">
        <v>4901375</v>
      </c>
      <c r="F8" s="20">
        <v>4901375</v>
      </c>
      <c r="G8" s="20">
        <v>28714</v>
      </c>
      <c r="H8" s="20">
        <v>10985</v>
      </c>
      <c r="I8" s="20">
        <v>6665</v>
      </c>
      <c r="J8" s="20">
        <v>46364</v>
      </c>
      <c r="K8" s="20">
        <v>44439</v>
      </c>
      <c r="L8" s="20">
        <v>2536</v>
      </c>
      <c r="M8" s="20">
        <v>1141915</v>
      </c>
      <c r="N8" s="20">
        <v>1188890</v>
      </c>
      <c r="O8" s="20"/>
      <c r="P8" s="20"/>
      <c r="Q8" s="20"/>
      <c r="R8" s="20"/>
      <c r="S8" s="20"/>
      <c r="T8" s="20"/>
      <c r="U8" s="20"/>
      <c r="V8" s="20"/>
      <c r="W8" s="20">
        <v>1235254</v>
      </c>
      <c r="X8" s="20">
        <v>2450682</v>
      </c>
      <c r="Y8" s="20">
        <v>-1215428</v>
      </c>
      <c r="Z8" s="21">
        <v>-49.595500354595167</v>
      </c>
      <c r="AA8" s="22">
        <v>4901375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280254900</v>
      </c>
      <c r="F9" s="20">
        <v>280254900</v>
      </c>
      <c r="G9" s="20">
        <v>114376888</v>
      </c>
      <c r="H9" s="20"/>
      <c r="I9" s="20"/>
      <c r="J9" s="20">
        <v>114376888</v>
      </c>
      <c r="K9" s="20"/>
      <c r="L9" s="20"/>
      <c r="M9" s="20">
        <v>91501786</v>
      </c>
      <c r="N9" s="20">
        <v>91501786</v>
      </c>
      <c r="O9" s="20"/>
      <c r="P9" s="20"/>
      <c r="Q9" s="20"/>
      <c r="R9" s="20"/>
      <c r="S9" s="20"/>
      <c r="T9" s="20"/>
      <c r="U9" s="20"/>
      <c r="V9" s="20"/>
      <c r="W9" s="20">
        <v>205878674</v>
      </c>
      <c r="X9" s="20">
        <v>140127456</v>
      </c>
      <c r="Y9" s="20">
        <v>65751218</v>
      </c>
      <c r="Z9" s="21">
        <v>46.922437527160987</v>
      </c>
      <c r="AA9" s="22">
        <v>280254900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25000000</v>
      </c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-101621030</v>
      </c>
      <c r="D14" s="18"/>
      <c r="E14" s="19">
        <v>-344768670</v>
      </c>
      <c r="F14" s="20">
        <v>-344768670</v>
      </c>
      <c r="G14" s="20">
        <v>-27705733</v>
      </c>
      <c r="H14" s="20">
        <v>-25242606</v>
      </c>
      <c r="I14" s="20">
        <v>-27783275</v>
      </c>
      <c r="J14" s="20">
        <v>-80731614</v>
      </c>
      <c r="K14" s="20">
        <v>-24735992</v>
      </c>
      <c r="L14" s="20">
        <v>-28466449</v>
      </c>
      <c r="M14" s="20">
        <v>-35192989</v>
      </c>
      <c r="N14" s="20">
        <v>-88395430</v>
      </c>
      <c r="O14" s="20"/>
      <c r="P14" s="20"/>
      <c r="Q14" s="20"/>
      <c r="R14" s="20"/>
      <c r="S14" s="20"/>
      <c r="T14" s="20"/>
      <c r="U14" s="20"/>
      <c r="V14" s="20"/>
      <c r="W14" s="20">
        <v>-169127044</v>
      </c>
      <c r="X14" s="20">
        <v>-172384332</v>
      </c>
      <c r="Y14" s="20">
        <v>3257288</v>
      </c>
      <c r="Z14" s="21">
        <v>-1.8895499157081168</v>
      </c>
      <c r="AA14" s="22">
        <v>-344768670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6578963</v>
      </c>
      <c r="D17" s="26">
        <f>SUM(D6:D16)</f>
        <v>0</v>
      </c>
      <c r="E17" s="27">
        <f t="shared" si="0"/>
        <v>186929500</v>
      </c>
      <c r="F17" s="28">
        <f t="shared" si="0"/>
        <v>186929500</v>
      </c>
      <c r="G17" s="28">
        <f t="shared" si="0"/>
        <v>94297749</v>
      </c>
      <c r="H17" s="28">
        <f t="shared" si="0"/>
        <v>-15152708</v>
      </c>
      <c r="I17" s="28">
        <f t="shared" si="0"/>
        <v>-20869798</v>
      </c>
      <c r="J17" s="28">
        <f t="shared" si="0"/>
        <v>58275243</v>
      </c>
      <c r="K17" s="28">
        <f t="shared" si="0"/>
        <v>-13834227</v>
      </c>
      <c r="L17" s="28">
        <f t="shared" si="0"/>
        <v>-18940328</v>
      </c>
      <c r="M17" s="28">
        <f t="shared" si="0"/>
        <v>89693483</v>
      </c>
      <c r="N17" s="28">
        <f t="shared" si="0"/>
        <v>56918928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115194171</v>
      </c>
      <c r="X17" s="28">
        <f t="shared" si="0"/>
        <v>93464754</v>
      </c>
      <c r="Y17" s="28">
        <f t="shared" si="0"/>
        <v>21729417</v>
      </c>
      <c r="Z17" s="29">
        <f>+IF(X17&lt;&gt;0,+(Y17/X17)*100,0)</f>
        <v>23.24878210239552</v>
      </c>
      <c r="AA17" s="30">
        <f>SUM(AA6:AA16)</f>
        <v>186929500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-194057035</v>
      </c>
      <c r="D26" s="18"/>
      <c r="E26" s="19"/>
      <c r="F26" s="20"/>
      <c r="G26" s="20">
        <v>-21057081</v>
      </c>
      <c r="H26" s="20">
        <v>-761692</v>
      </c>
      <c r="I26" s="20">
        <v>-9286226</v>
      </c>
      <c r="J26" s="20">
        <v>-31104999</v>
      </c>
      <c r="K26" s="20">
        <v>-23709123</v>
      </c>
      <c r="L26" s="20">
        <v>-7029053</v>
      </c>
      <c r="M26" s="20">
        <v>-24392426</v>
      </c>
      <c r="N26" s="20">
        <v>-55130602</v>
      </c>
      <c r="O26" s="20"/>
      <c r="P26" s="20"/>
      <c r="Q26" s="20"/>
      <c r="R26" s="20"/>
      <c r="S26" s="20"/>
      <c r="T26" s="20"/>
      <c r="U26" s="20"/>
      <c r="V26" s="20"/>
      <c r="W26" s="20">
        <v>-86235601</v>
      </c>
      <c r="X26" s="20"/>
      <c r="Y26" s="20">
        <v>-86235601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-194057035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-21057081</v>
      </c>
      <c r="H27" s="28">
        <f t="shared" si="1"/>
        <v>-761692</v>
      </c>
      <c r="I27" s="28">
        <f t="shared" si="1"/>
        <v>-9286226</v>
      </c>
      <c r="J27" s="28">
        <f t="shared" si="1"/>
        <v>-31104999</v>
      </c>
      <c r="K27" s="28">
        <f t="shared" si="1"/>
        <v>-23709123</v>
      </c>
      <c r="L27" s="28">
        <f t="shared" si="1"/>
        <v>-7029053</v>
      </c>
      <c r="M27" s="28">
        <f t="shared" si="1"/>
        <v>-24392426</v>
      </c>
      <c r="N27" s="28">
        <f t="shared" si="1"/>
        <v>-55130602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-86235601</v>
      </c>
      <c r="X27" s="28">
        <f t="shared" si="1"/>
        <v>0</v>
      </c>
      <c r="Y27" s="28">
        <f t="shared" si="1"/>
        <v>-86235601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-61823</v>
      </c>
      <c r="H33" s="36">
        <v>59119</v>
      </c>
      <c r="I33" s="36">
        <v>-1088</v>
      </c>
      <c r="J33" s="36">
        <v>-3792</v>
      </c>
      <c r="K33" s="20">
        <v>2021</v>
      </c>
      <c r="L33" s="20">
        <v>-898</v>
      </c>
      <c r="M33" s="20">
        <v>1699</v>
      </c>
      <c r="N33" s="20">
        <v>2822</v>
      </c>
      <c r="O33" s="36"/>
      <c r="P33" s="36"/>
      <c r="Q33" s="36"/>
      <c r="R33" s="20"/>
      <c r="S33" s="20"/>
      <c r="T33" s="20"/>
      <c r="U33" s="20"/>
      <c r="V33" s="36"/>
      <c r="W33" s="36">
        <v>-970</v>
      </c>
      <c r="X33" s="36"/>
      <c r="Y33" s="20">
        <v>-970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-61823</v>
      </c>
      <c r="H36" s="28">
        <f t="shared" si="2"/>
        <v>59119</v>
      </c>
      <c r="I36" s="28">
        <f t="shared" si="2"/>
        <v>-1088</v>
      </c>
      <c r="J36" s="28">
        <f t="shared" si="2"/>
        <v>-3792</v>
      </c>
      <c r="K36" s="28">
        <f t="shared" si="2"/>
        <v>2021</v>
      </c>
      <c r="L36" s="28">
        <f t="shared" si="2"/>
        <v>-898</v>
      </c>
      <c r="M36" s="28">
        <f t="shared" si="2"/>
        <v>1699</v>
      </c>
      <c r="N36" s="28">
        <f t="shared" si="2"/>
        <v>2822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-970</v>
      </c>
      <c r="X36" s="28">
        <f t="shared" si="2"/>
        <v>0</v>
      </c>
      <c r="Y36" s="28">
        <f t="shared" si="2"/>
        <v>-970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-187478072</v>
      </c>
      <c r="D38" s="32">
        <f>+D17+D27+D36</f>
        <v>0</v>
      </c>
      <c r="E38" s="33">
        <f t="shared" si="3"/>
        <v>186929500</v>
      </c>
      <c r="F38" s="2">
        <f t="shared" si="3"/>
        <v>186929500</v>
      </c>
      <c r="G38" s="2">
        <f t="shared" si="3"/>
        <v>73178845</v>
      </c>
      <c r="H38" s="2">
        <f t="shared" si="3"/>
        <v>-15855281</v>
      </c>
      <c r="I38" s="2">
        <f t="shared" si="3"/>
        <v>-30157112</v>
      </c>
      <c r="J38" s="2">
        <f t="shared" si="3"/>
        <v>27166452</v>
      </c>
      <c r="K38" s="2">
        <f t="shared" si="3"/>
        <v>-37541329</v>
      </c>
      <c r="L38" s="2">
        <f t="shared" si="3"/>
        <v>-25970279</v>
      </c>
      <c r="M38" s="2">
        <f t="shared" si="3"/>
        <v>65302756</v>
      </c>
      <c r="N38" s="2">
        <f t="shared" si="3"/>
        <v>1791148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28957600</v>
      </c>
      <c r="X38" s="2">
        <f t="shared" si="3"/>
        <v>93464754</v>
      </c>
      <c r="Y38" s="2">
        <f t="shared" si="3"/>
        <v>-64507154</v>
      </c>
      <c r="Z38" s="34">
        <f>+IF(X38&lt;&gt;0,+(Y38/X38)*100,0)</f>
        <v>-69.017625617460027</v>
      </c>
      <c r="AA38" s="35">
        <f>+AA17+AA27+AA36</f>
        <v>186929500</v>
      </c>
    </row>
    <row r="39" spans="1:27" ht="13.5" x14ac:dyDescent="0.25">
      <c r="A39" s="23" t="s">
        <v>61</v>
      </c>
      <c r="B39" s="17"/>
      <c r="C39" s="32">
        <v>-4455195</v>
      </c>
      <c r="D39" s="32"/>
      <c r="E39" s="33"/>
      <c r="F39" s="2"/>
      <c r="G39" s="2">
        <v>-584280607</v>
      </c>
      <c r="H39" s="2">
        <f>+G40+H60</f>
        <v>-511101762</v>
      </c>
      <c r="I39" s="2">
        <f>+H40+I60</f>
        <v>-526957043</v>
      </c>
      <c r="J39" s="2">
        <f>+G39</f>
        <v>-584280607</v>
      </c>
      <c r="K39" s="2">
        <f>+I40+K60</f>
        <v>-557114155</v>
      </c>
      <c r="L39" s="2">
        <f>+K40+L60</f>
        <v>-594655484</v>
      </c>
      <c r="M39" s="2">
        <f>+L40+M60</f>
        <v>-620625763</v>
      </c>
      <c r="N39" s="2">
        <f>+K39</f>
        <v>-557114155</v>
      </c>
      <c r="O39" s="2">
        <f>+M40+O60</f>
        <v>-555323007</v>
      </c>
      <c r="P39" s="2">
        <f>+O40+P60</f>
        <v>-555323007</v>
      </c>
      <c r="Q39" s="2">
        <f>+P40+Q60</f>
        <v>-555323007</v>
      </c>
      <c r="R39" s="2">
        <f>+O39</f>
        <v>-555323007</v>
      </c>
      <c r="S39" s="2">
        <f>+Q40+S60</f>
        <v>-555323007</v>
      </c>
      <c r="T39" s="2">
        <f>+S40+T60</f>
        <v>-555323007</v>
      </c>
      <c r="U39" s="2">
        <f>+T40+U60</f>
        <v>-555323007</v>
      </c>
      <c r="V39" s="2">
        <f>+S39</f>
        <v>-555323007</v>
      </c>
      <c r="W39" s="2">
        <f>+G39</f>
        <v>-584280607</v>
      </c>
      <c r="X39" s="2"/>
      <c r="Y39" s="2">
        <f>+W39-X39</f>
        <v>-584280607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-191933267</v>
      </c>
      <c r="D40" s="43">
        <f t="shared" ref="D40:AA40" si="4">+D38+D39</f>
        <v>0</v>
      </c>
      <c r="E40" s="44">
        <f t="shared" si="4"/>
        <v>186929500</v>
      </c>
      <c r="F40" s="45">
        <f t="shared" si="4"/>
        <v>186929500</v>
      </c>
      <c r="G40" s="45">
        <f t="shared" si="4"/>
        <v>-511101762</v>
      </c>
      <c r="H40" s="45">
        <f t="shared" si="4"/>
        <v>-526957043</v>
      </c>
      <c r="I40" s="45">
        <f t="shared" si="4"/>
        <v>-557114155</v>
      </c>
      <c r="J40" s="45">
        <f>+I40</f>
        <v>-557114155</v>
      </c>
      <c r="K40" s="45">
        <f t="shared" si="4"/>
        <v>-594655484</v>
      </c>
      <c r="L40" s="45">
        <f t="shared" si="4"/>
        <v>-620625763</v>
      </c>
      <c r="M40" s="45">
        <f t="shared" si="4"/>
        <v>-555323007</v>
      </c>
      <c r="N40" s="45">
        <f>+M40</f>
        <v>-555323007</v>
      </c>
      <c r="O40" s="45">
        <f t="shared" si="4"/>
        <v>-555323007</v>
      </c>
      <c r="P40" s="45">
        <f t="shared" si="4"/>
        <v>-555323007</v>
      </c>
      <c r="Q40" s="45">
        <f t="shared" si="4"/>
        <v>-555323007</v>
      </c>
      <c r="R40" s="45">
        <f>+Q40</f>
        <v>-555323007</v>
      </c>
      <c r="S40" s="45">
        <f t="shared" si="4"/>
        <v>-555323007</v>
      </c>
      <c r="T40" s="45">
        <f t="shared" si="4"/>
        <v>-555323007</v>
      </c>
      <c r="U40" s="45">
        <f t="shared" si="4"/>
        <v>-555323007</v>
      </c>
      <c r="V40" s="45">
        <f>+U40</f>
        <v>-555323007</v>
      </c>
      <c r="W40" s="45">
        <f>+V40</f>
        <v>-555323007</v>
      </c>
      <c r="X40" s="45">
        <f t="shared" si="4"/>
        <v>93464754</v>
      </c>
      <c r="Y40" s="45">
        <f t="shared" si="4"/>
        <v>-648787761</v>
      </c>
      <c r="Z40" s="46">
        <f>+IF(X40&lt;&gt;0,+(Y40/X40)*100,0)</f>
        <v>-694.15232291736413</v>
      </c>
      <c r="AA40" s="47">
        <f t="shared" si="4"/>
        <v>186929500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-584280607</v>
      </c>
      <c r="J60">
        <v>-584280607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-14308</v>
      </c>
      <c r="I14" s="20">
        <v>-15191</v>
      </c>
      <c r="J14" s="20">
        <v>-29499</v>
      </c>
      <c r="K14" s="20">
        <v>-13919</v>
      </c>
      <c r="L14" s="20"/>
      <c r="M14" s="20">
        <v>-33235</v>
      </c>
      <c r="N14" s="20">
        <v>-47154</v>
      </c>
      <c r="O14" s="20"/>
      <c r="P14" s="20"/>
      <c r="Q14" s="20"/>
      <c r="R14" s="20"/>
      <c r="S14" s="20"/>
      <c r="T14" s="20"/>
      <c r="U14" s="20"/>
      <c r="V14" s="20"/>
      <c r="W14" s="20">
        <v>-76653</v>
      </c>
      <c r="X14" s="20"/>
      <c r="Y14" s="20">
        <v>-76653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-14308</v>
      </c>
      <c r="I17" s="28">
        <f t="shared" si="0"/>
        <v>-15191</v>
      </c>
      <c r="J17" s="28">
        <f t="shared" si="0"/>
        <v>-29499</v>
      </c>
      <c r="K17" s="28">
        <f t="shared" si="0"/>
        <v>-13919</v>
      </c>
      <c r="L17" s="28">
        <f t="shared" si="0"/>
        <v>0</v>
      </c>
      <c r="M17" s="28">
        <f t="shared" si="0"/>
        <v>-33235</v>
      </c>
      <c r="N17" s="28">
        <f t="shared" si="0"/>
        <v>-47154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-76653</v>
      </c>
      <c r="X17" s="28">
        <f t="shared" si="0"/>
        <v>0</v>
      </c>
      <c r="Y17" s="28">
        <f t="shared" si="0"/>
        <v>-76653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-14308</v>
      </c>
      <c r="I38" s="2">
        <f t="shared" si="3"/>
        <v>-15191</v>
      </c>
      <c r="J38" s="2">
        <f t="shared" si="3"/>
        <v>-29499</v>
      </c>
      <c r="K38" s="2">
        <f t="shared" si="3"/>
        <v>-13919</v>
      </c>
      <c r="L38" s="2">
        <f t="shared" si="3"/>
        <v>0</v>
      </c>
      <c r="M38" s="2">
        <f t="shared" si="3"/>
        <v>-33235</v>
      </c>
      <c r="N38" s="2">
        <f t="shared" si="3"/>
        <v>-47154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-76653</v>
      </c>
      <c r="X38" s="2">
        <f t="shared" si="3"/>
        <v>0</v>
      </c>
      <c r="Y38" s="2">
        <f t="shared" si="3"/>
        <v>-76653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-665241</v>
      </c>
      <c r="H39" s="2">
        <f>+G40+H60</f>
        <v>-665241</v>
      </c>
      <c r="I39" s="2">
        <f>+H40+I60</f>
        <v>-679549</v>
      </c>
      <c r="J39" s="2">
        <f>+G39</f>
        <v>-665241</v>
      </c>
      <c r="K39" s="2">
        <f>+I40+K60</f>
        <v>-694740</v>
      </c>
      <c r="L39" s="2">
        <f>+K40+L60</f>
        <v>-708659</v>
      </c>
      <c r="M39" s="2">
        <f>+L40+M60</f>
        <v>-708659</v>
      </c>
      <c r="N39" s="2">
        <f>+K39</f>
        <v>-694740</v>
      </c>
      <c r="O39" s="2">
        <f>+M40+O60</f>
        <v>-741894</v>
      </c>
      <c r="P39" s="2">
        <f>+O40+P60</f>
        <v>-741894</v>
      </c>
      <c r="Q39" s="2">
        <f>+P40+Q60</f>
        <v>-741894</v>
      </c>
      <c r="R39" s="2">
        <f>+O39</f>
        <v>-741894</v>
      </c>
      <c r="S39" s="2">
        <f>+Q40+S60</f>
        <v>-741894</v>
      </c>
      <c r="T39" s="2">
        <f>+S40+T60</f>
        <v>-741894</v>
      </c>
      <c r="U39" s="2">
        <f>+T40+U60</f>
        <v>-741894</v>
      </c>
      <c r="V39" s="2">
        <f>+S39</f>
        <v>-741894</v>
      </c>
      <c r="W39" s="2">
        <f>+G39</f>
        <v>-665241</v>
      </c>
      <c r="X39" s="2"/>
      <c r="Y39" s="2">
        <f>+W39-X39</f>
        <v>-665241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-665241</v>
      </c>
      <c r="H40" s="45">
        <f t="shared" si="4"/>
        <v>-679549</v>
      </c>
      <c r="I40" s="45">
        <f t="shared" si="4"/>
        <v>-694740</v>
      </c>
      <c r="J40" s="45">
        <f>+I40</f>
        <v>-694740</v>
      </c>
      <c r="K40" s="45">
        <f t="shared" si="4"/>
        <v>-708659</v>
      </c>
      <c r="L40" s="45">
        <f t="shared" si="4"/>
        <v>-708659</v>
      </c>
      <c r="M40" s="45">
        <f t="shared" si="4"/>
        <v>-741894</v>
      </c>
      <c r="N40" s="45">
        <f>+M40</f>
        <v>-741894</v>
      </c>
      <c r="O40" s="45">
        <f t="shared" si="4"/>
        <v>-741894</v>
      </c>
      <c r="P40" s="45">
        <f t="shared" si="4"/>
        <v>-741894</v>
      </c>
      <c r="Q40" s="45">
        <f t="shared" si="4"/>
        <v>-741894</v>
      </c>
      <c r="R40" s="45">
        <f>+Q40</f>
        <v>-741894</v>
      </c>
      <c r="S40" s="45">
        <f t="shared" si="4"/>
        <v>-741894</v>
      </c>
      <c r="T40" s="45">
        <f t="shared" si="4"/>
        <v>-741894</v>
      </c>
      <c r="U40" s="45">
        <f t="shared" si="4"/>
        <v>-741894</v>
      </c>
      <c r="V40" s="45">
        <f>+U40</f>
        <v>-741894</v>
      </c>
      <c r="W40" s="45">
        <f>+V40</f>
        <v>-741894</v>
      </c>
      <c r="X40" s="45">
        <f t="shared" si="4"/>
        <v>0</v>
      </c>
      <c r="Y40" s="45">
        <f t="shared" si="4"/>
        <v>-741894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-665241</v>
      </c>
      <c r="J60">
        <v>-665241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170263</v>
      </c>
      <c r="D33" s="18"/>
      <c r="E33" s="19">
        <v>121580</v>
      </c>
      <c r="F33" s="20"/>
      <c r="G33" s="20">
        <v>1864493</v>
      </c>
      <c r="H33" s="36">
        <v>-2023315</v>
      </c>
      <c r="I33" s="36">
        <v>-2782</v>
      </c>
      <c r="J33" s="36">
        <v>-161604</v>
      </c>
      <c r="K33" s="20">
        <v>20</v>
      </c>
      <c r="L33" s="20">
        <v>-5363</v>
      </c>
      <c r="M33" s="20">
        <v>-666</v>
      </c>
      <c r="N33" s="20">
        <v>-6009</v>
      </c>
      <c r="O33" s="36"/>
      <c r="P33" s="36"/>
      <c r="Q33" s="36"/>
      <c r="R33" s="20"/>
      <c r="S33" s="20"/>
      <c r="T33" s="20"/>
      <c r="U33" s="20"/>
      <c r="V33" s="36"/>
      <c r="W33" s="36">
        <v>-167613</v>
      </c>
      <c r="X33" s="36">
        <v>60786</v>
      </c>
      <c r="Y33" s="20">
        <v>-228399</v>
      </c>
      <c r="Z33" s="21">
        <v>-375.74276971671111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170263</v>
      </c>
      <c r="D36" s="26">
        <f>SUM(D31:D35)</f>
        <v>0</v>
      </c>
      <c r="E36" s="27">
        <f t="shared" si="2"/>
        <v>121580</v>
      </c>
      <c r="F36" s="28">
        <f t="shared" si="2"/>
        <v>0</v>
      </c>
      <c r="G36" s="28">
        <f t="shared" si="2"/>
        <v>1864493</v>
      </c>
      <c r="H36" s="28">
        <f t="shared" si="2"/>
        <v>-2023315</v>
      </c>
      <c r="I36" s="28">
        <f t="shared" si="2"/>
        <v>-2782</v>
      </c>
      <c r="J36" s="28">
        <f t="shared" si="2"/>
        <v>-161604</v>
      </c>
      <c r="K36" s="28">
        <f t="shared" si="2"/>
        <v>20</v>
      </c>
      <c r="L36" s="28">
        <f t="shared" si="2"/>
        <v>-5363</v>
      </c>
      <c r="M36" s="28">
        <f t="shared" si="2"/>
        <v>-666</v>
      </c>
      <c r="N36" s="28">
        <f t="shared" si="2"/>
        <v>-6009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-167613</v>
      </c>
      <c r="X36" s="28">
        <f t="shared" si="2"/>
        <v>60786</v>
      </c>
      <c r="Y36" s="28">
        <f t="shared" si="2"/>
        <v>-228399</v>
      </c>
      <c r="Z36" s="29">
        <f>+IF(X36&lt;&gt;0,+(Y36/X36)*100,0)</f>
        <v>-375.74276971671111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170263</v>
      </c>
      <c r="D38" s="32">
        <f>+D17+D27+D36</f>
        <v>0</v>
      </c>
      <c r="E38" s="33">
        <f t="shared" si="3"/>
        <v>121580</v>
      </c>
      <c r="F38" s="2">
        <f t="shared" si="3"/>
        <v>0</v>
      </c>
      <c r="G38" s="2">
        <f t="shared" si="3"/>
        <v>1864493</v>
      </c>
      <c r="H38" s="2">
        <f t="shared" si="3"/>
        <v>-2023315</v>
      </c>
      <c r="I38" s="2">
        <f t="shared" si="3"/>
        <v>-2782</v>
      </c>
      <c r="J38" s="2">
        <f t="shared" si="3"/>
        <v>-161604</v>
      </c>
      <c r="K38" s="2">
        <f t="shared" si="3"/>
        <v>20</v>
      </c>
      <c r="L38" s="2">
        <f t="shared" si="3"/>
        <v>-5363</v>
      </c>
      <c r="M38" s="2">
        <f t="shared" si="3"/>
        <v>-666</v>
      </c>
      <c r="N38" s="2">
        <f t="shared" si="3"/>
        <v>-6009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-167613</v>
      </c>
      <c r="X38" s="2">
        <f t="shared" si="3"/>
        <v>60786</v>
      </c>
      <c r="Y38" s="2">
        <f t="shared" si="3"/>
        <v>-228399</v>
      </c>
      <c r="Z38" s="34">
        <f>+IF(X38&lt;&gt;0,+(Y38/X38)*100,0)</f>
        <v>-375.74276971671111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1864493</v>
      </c>
      <c r="I39" s="2">
        <f>+H40+I60</f>
        <v>-158822</v>
      </c>
      <c r="J39" s="2">
        <f>+G39</f>
        <v>0</v>
      </c>
      <c r="K39" s="2">
        <f>+I40+K60</f>
        <v>-161604</v>
      </c>
      <c r="L39" s="2">
        <f>+K40+L60</f>
        <v>-161584</v>
      </c>
      <c r="M39" s="2">
        <f>+L40+M60</f>
        <v>-166947</v>
      </c>
      <c r="N39" s="2">
        <f>+K39</f>
        <v>-161604</v>
      </c>
      <c r="O39" s="2">
        <f>+M40+O60</f>
        <v>-167613</v>
      </c>
      <c r="P39" s="2">
        <f>+O40+P60</f>
        <v>-167613</v>
      </c>
      <c r="Q39" s="2">
        <f>+P40+Q60</f>
        <v>-167613</v>
      </c>
      <c r="R39" s="2">
        <f>+O39</f>
        <v>-167613</v>
      </c>
      <c r="S39" s="2">
        <f>+Q40+S60</f>
        <v>-167613</v>
      </c>
      <c r="T39" s="2">
        <f>+S40+T60</f>
        <v>-167613</v>
      </c>
      <c r="U39" s="2">
        <f>+T40+U60</f>
        <v>-167613</v>
      </c>
      <c r="V39" s="2">
        <f>+S39</f>
        <v>-167613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170263</v>
      </c>
      <c r="D40" s="43">
        <f t="shared" ref="D40:AA40" si="4">+D38+D39</f>
        <v>0</v>
      </c>
      <c r="E40" s="44">
        <f t="shared" si="4"/>
        <v>121580</v>
      </c>
      <c r="F40" s="45">
        <f t="shared" si="4"/>
        <v>0</v>
      </c>
      <c r="G40" s="45">
        <f t="shared" si="4"/>
        <v>1864493</v>
      </c>
      <c r="H40" s="45">
        <f t="shared" si="4"/>
        <v>-158822</v>
      </c>
      <c r="I40" s="45">
        <f t="shared" si="4"/>
        <v>-161604</v>
      </c>
      <c r="J40" s="45">
        <f>+I40</f>
        <v>-161604</v>
      </c>
      <c r="K40" s="45">
        <f t="shared" si="4"/>
        <v>-161584</v>
      </c>
      <c r="L40" s="45">
        <f t="shared" si="4"/>
        <v>-166947</v>
      </c>
      <c r="M40" s="45">
        <f t="shared" si="4"/>
        <v>-167613</v>
      </c>
      <c r="N40" s="45">
        <f>+M40</f>
        <v>-167613</v>
      </c>
      <c r="O40" s="45">
        <f t="shared" si="4"/>
        <v>-167613</v>
      </c>
      <c r="P40" s="45">
        <f t="shared" si="4"/>
        <v>-167613</v>
      </c>
      <c r="Q40" s="45">
        <f t="shared" si="4"/>
        <v>-167613</v>
      </c>
      <c r="R40" s="45">
        <f>+Q40</f>
        <v>-167613</v>
      </c>
      <c r="S40" s="45">
        <f t="shared" si="4"/>
        <v>-167613</v>
      </c>
      <c r="T40" s="45">
        <f t="shared" si="4"/>
        <v>-167613</v>
      </c>
      <c r="U40" s="45">
        <f t="shared" si="4"/>
        <v>-167613</v>
      </c>
      <c r="V40" s="45">
        <f>+U40</f>
        <v>-167613</v>
      </c>
      <c r="W40" s="45">
        <f>+V40</f>
        <v>-167613</v>
      </c>
      <c r="X40" s="45">
        <f t="shared" si="4"/>
        <v>60786</v>
      </c>
      <c r="Y40" s="45">
        <f t="shared" si="4"/>
        <v>-228399</v>
      </c>
      <c r="Z40" s="46">
        <f>+IF(X40&lt;&gt;0,+(Y40/X40)*100,0)</f>
        <v>-375.74276971671111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1132838</v>
      </c>
      <c r="D7" s="18"/>
      <c r="E7" s="19"/>
      <c r="F7" s="20"/>
      <c r="G7" s="20"/>
      <c r="H7" s="20">
        <v>227815</v>
      </c>
      <c r="I7" s="20">
        <v>169121</v>
      </c>
      <c r="J7" s="20">
        <v>396936</v>
      </c>
      <c r="K7" s="20">
        <v>182929</v>
      </c>
      <c r="L7" s="20">
        <v>259551</v>
      </c>
      <c r="M7" s="20">
        <v>235786</v>
      </c>
      <c r="N7" s="20">
        <v>678266</v>
      </c>
      <c r="O7" s="20"/>
      <c r="P7" s="20"/>
      <c r="Q7" s="20"/>
      <c r="R7" s="20"/>
      <c r="S7" s="20"/>
      <c r="T7" s="20"/>
      <c r="U7" s="20"/>
      <c r="V7" s="20"/>
      <c r="W7" s="20">
        <v>1075202</v>
      </c>
      <c r="X7" s="20"/>
      <c r="Y7" s="20">
        <v>1075202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-1788618</v>
      </c>
      <c r="D14" s="18"/>
      <c r="E14" s="19"/>
      <c r="F14" s="20"/>
      <c r="G14" s="20"/>
      <c r="H14" s="20">
        <v>-1891280</v>
      </c>
      <c r="I14" s="20">
        <v>-2465981</v>
      </c>
      <c r="J14" s="20">
        <v>-4357261</v>
      </c>
      <c r="K14" s="20">
        <v>-2087463</v>
      </c>
      <c r="L14" s="20">
        <v>-4532</v>
      </c>
      <c r="M14" s="20">
        <v>-2636907</v>
      </c>
      <c r="N14" s="20">
        <v>-4728902</v>
      </c>
      <c r="O14" s="20"/>
      <c r="P14" s="20"/>
      <c r="Q14" s="20"/>
      <c r="R14" s="20"/>
      <c r="S14" s="20"/>
      <c r="T14" s="20"/>
      <c r="U14" s="20"/>
      <c r="V14" s="20"/>
      <c r="W14" s="20">
        <v>-9086163</v>
      </c>
      <c r="X14" s="20"/>
      <c r="Y14" s="20">
        <v>-9086163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-1663465</v>
      </c>
      <c r="I17" s="28">
        <f t="shared" si="0"/>
        <v>-2296860</v>
      </c>
      <c r="J17" s="28">
        <f t="shared" si="0"/>
        <v>-3960325</v>
      </c>
      <c r="K17" s="28">
        <f t="shared" si="0"/>
        <v>-1904534</v>
      </c>
      <c r="L17" s="28">
        <f t="shared" si="0"/>
        <v>255019</v>
      </c>
      <c r="M17" s="28">
        <f t="shared" si="0"/>
        <v>-2401121</v>
      </c>
      <c r="N17" s="28">
        <f t="shared" si="0"/>
        <v>-4050636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-8010961</v>
      </c>
      <c r="X17" s="28">
        <f t="shared" si="0"/>
        <v>0</v>
      </c>
      <c r="Y17" s="28">
        <f t="shared" si="0"/>
        <v>-8010961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-1060</v>
      </c>
      <c r="H33" s="36">
        <v>1060</v>
      </c>
      <c r="I33" s="36"/>
      <c r="J33" s="36"/>
      <c r="K33" s="20"/>
      <c r="L33" s="20">
        <v>-268</v>
      </c>
      <c r="M33" s="20">
        <v>164</v>
      </c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-104</v>
      </c>
      <c r="X33" s="36"/>
      <c r="Y33" s="20">
        <v>-104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-1060</v>
      </c>
      <c r="H36" s="28">
        <f t="shared" si="2"/>
        <v>1060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-268</v>
      </c>
      <c r="M36" s="28">
        <f t="shared" si="2"/>
        <v>164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-104</v>
      </c>
      <c r="X36" s="28">
        <f t="shared" si="2"/>
        <v>0</v>
      </c>
      <c r="Y36" s="28">
        <f t="shared" si="2"/>
        <v>-104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-655780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-1060</v>
      </c>
      <c r="H38" s="2">
        <f t="shared" si="3"/>
        <v>-1662405</v>
      </c>
      <c r="I38" s="2">
        <f t="shared" si="3"/>
        <v>-2296860</v>
      </c>
      <c r="J38" s="2">
        <f t="shared" si="3"/>
        <v>-3960325</v>
      </c>
      <c r="K38" s="2">
        <f t="shared" si="3"/>
        <v>-1904534</v>
      </c>
      <c r="L38" s="2">
        <f t="shared" si="3"/>
        <v>254751</v>
      </c>
      <c r="M38" s="2">
        <f t="shared" si="3"/>
        <v>-2400957</v>
      </c>
      <c r="N38" s="2">
        <f t="shared" si="3"/>
        <v>-4050740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-8011065</v>
      </c>
      <c r="X38" s="2">
        <f t="shared" si="3"/>
        <v>0</v>
      </c>
      <c r="Y38" s="2">
        <f t="shared" si="3"/>
        <v>-8011065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-13460131</v>
      </c>
      <c r="H39" s="2">
        <f>+G40+H60</f>
        <v>-13461191</v>
      </c>
      <c r="I39" s="2">
        <f>+H40+I60</f>
        <v>-15123596</v>
      </c>
      <c r="J39" s="2">
        <f>+G39</f>
        <v>-13460131</v>
      </c>
      <c r="K39" s="2">
        <f>+I40+K60</f>
        <v>-17420456</v>
      </c>
      <c r="L39" s="2">
        <f>+K40+L60</f>
        <v>-19324990</v>
      </c>
      <c r="M39" s="2">
        <f>+L40+M60</f>
        <v>-19070239</v>
      </c>
      <c r="N39" s="2">
        <f>+K39</f>
        <v>-17420456</v>
      </c>
      <c r="O39" s="2">
        <f>+M40+O60</f>
        <v>-21471196</v>
      </c>
      <c r="P39" s="2">
        <f>+O40+P60</f>
        <v>-21471196</v>
      </c>
      <c r="Q39" s="2">
        <f>+P40+Q60</f>
        <v>-21471196</v>
      </c>
      <c r="R39" s="2">
        <f>+O39</f>
        <v>-21471196</v>
      </c>
      <c r="S39" s="2">
        <f>+Q40+S60</f>
        <v>-21471196</v>
      </c>
      <c r="T39" s="2">
        <f>+S40+T60</f>
        <v>-21471196</v>
      </c>
      <c r="U39" s="2">
        <f>+T40+U60</f>
        <v>-21471196</v>
      </c>
      <c r="V39" s="2">
        <f>+S39</f>
        <v>-21471196</v>
      </c>
      <c r="W39" s="2">
        <f>+G39</f>
        <v>-13460131</v>
      </c>
      <c r="X39" s="2"/>
      <c r="Y39" s="2">
        <f>+W39-X39</f>
        <v>-13460131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-655780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-13461191</v>
      </c>
      <c r="H40" s="45">
        <f t="shared" si="4"/>
        <v>-15123596</v>
      </c>
      <c r="I40" s="45">
        <f t="shared" si="4"/>
        <v>-17420456</v>
      </c>
      <c r="J40" s="45">
        <f>+I40</f>
        <v>-17420456</v>
      </c>
      <c r="K40" s="45">
        <f t="shared" si="4"/>
        <v>-19324990</v>
      </c>
      <c r="L40" s="45">
        <f t="shared" si="4"/>
        <v>-19070239</v>
      </c>
      <c r="M40" s="45">
        <f t="shared" si="4"/>
        <v>-21471196</v>
      </c>
      <c r="N40" s="45">
        <f>+M40</f>
        <v>-21471196</v>
      </c>
      <c r="O40" s="45">
        <f t="shared" si="4"/>
        <v>-21471196</v>
      </c>
      <c r="P40" s="45">
        <f t="shared" si="4"/>
        <v>-21471196</v>
      </c>
      <c r="Q40" s="45">
        <f t="shared" si="4"/>
        <v>-21471196</v>
      </c>
      <c r="R40" s="45">
        <f>+Q40</f>
        <v>-21471196</v>
      </c>
      <c r="S40" s="45">
        <f t="shared" si="4"/>
        <v>-21471196</v>
      </c>
      <c r="T40" s="45">
        <f t="shared" si="4"/>
        <v>-21471196</v>
      </c>
      <c r="U40" s="45">
        <f t="shared" si="4"/>
        <v>-21471196</v>
      </c>
      <c r="V40" s="45">
        <f>+U40</f>
        <v>-21471196</v>
      </c>
      <c r="W40" s="45">
        <f>+V40</f>
        <v>-21471196</v>
      </c>
      <c r="X40" s="45">
        <f t="shared" si="4"/>
        <v>0</v>
      </c>
      <c r="Y40" s="45">
        <f t="shared" si="4"/>
        <v>-21471196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-13460131</v>
      </c>
      <c r="J60">
        <v>-13460131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110386137</v>
      </c>
      <c r="D33" s="18"/>
      <c r="E33" s="19">
        <v>-110386137</v>
      </c>
      <c r="F33" s="20">
        <v>-110386137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-55193069</v>
      </c>
      <c r="Y33" s="20">
        <v>55193069</v>
      </c>
      <c r="Z33" s="21">
        <v>-100</v>
      </c>
      <c r="AA33" s="22">
        <v>-110386137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110386137</v>
      </c>
      <c r="D36" s="26">
        <f>SUM(D31:D35)</f>
        <v>0</v>
      </c>
      <c r="E36" s="27">
        <f t="shared" si="2"/>
        <v>-110386137</v>
      </c>
      <c r="F36" s="28">
        <f t="shared" si="2"/>
        <v>-110386137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-55193069</v>
      </c>
      <c r="Y36" s="28">
        <f t="shared" si="2"/>
        <v>55193069</v>
      </c>
      <c r="Z36" s="29">
        <f>+IF(X36&lt;&gt;0,+(Y36/X36)*100,0)</f>
        <v>-100</v>
      </c>
      <c r="AA36" s="30">
        <f>SUM(AA31:AA35)</f>
        <v>-110386137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110386137</v>
      </c>
      <c r="D38" s="32">
        <f>+D17+D27+D36</f>
        <v>0</v>
      </c>
      <c r="E38" s="33">
        <f t="shared" si="3"/>
        <v>-110386137</v>
      </c>
      <c r="F38" s="2">
        <f t="shared" si="3"/>
        <v>-110386137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-55193069</v>
      </c>
      <c r="Y38" s="2">
        <f t="shared" si="3"/>
        <v>55193069</v>
      </c>
      <c r="Z38" s="34">
        <f>+IF(X38&lt;&gt;0,+(Y38/X38)*100,0)</f>
        <v>-100</v>
      </c>
      <c r="AA38" s="35">
        <f>+AA17+AA27+AA36</f>
        <v>-110386137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110386137</v>
      </c>
      <c r="D40" s="43">
        <f t="shared" ref="D40:AA40" si="4">+D38+D39</f>
        <v>0</v>
      </c>
      <c r="E40" s="44">
        <f t="shared" si="4"/>
        <v>-110386137</v>
      </c>
      <c r="F40" s="45">
        <f t="shared" si="4"/>
        <v>-110386137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-55193069</v>
      </c>
      <c r="Y40" s="45">
        <f t="shared" si="4"/>
        <v>55193069</v>
      </c>
      <c r="Z40" s="46">
        <f>+IF(X40&lt;&gt;0,+(Y40/X40)*100,0)</f>
        <v>-100</v>
      </c>
      <c r="AA40" s="47">
        <f t="shared" si="4"/>
        <v>-110386137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4367248</v>
      </c>
      <c r="D8" s="18"/>
      <c r="E8" s="19"/>
      <c r="F8" s="20"/>
      <c r="G8" s="20"/>
      <c r="H8" s="20">
        <v>671901</v>
      </c>
      <c r="I8" s="20">
        <v>403709</v>
      </c>
      <c r="J8" s="20">
        <v>1075610</v>
      </c>
      <c r="K8" s="20">
        <v>428871</v>
      </c>
      <c r="L8" s="20">
        <v>376318</v>
      </c>
      <c r="M8" s="20">
        <v>330859</v>
      </c>
      <c r="N8" s="20">
        <v>1136048</v>
      </c>
      <c r="O8" s="20"/>
      <c r="P8" s="20"/>
      <c r="Q8" s="20"/>
      <c r="R8" s="20"/>
      <c r="S8" s="20"/>
      <c r="T8" s="20"/>
      <c r="U8" s="20"/>
      <c r="V8" s="20"/>
      <c r="W8" s="20">
        <v>2211658</v>
      </c>
      <c r="X8" s="20"/>
      <c r="Y8" s="20">
        <v>2211658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4367248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671901</v>
      </c>
      <c r="I17" s="28">
        <f t="shared" si="0"/>
        <v>403709</v>
      </c>
      <c r="J17" s="28">
        <f t="shared" si="0"/>
        <v>1075610</v>
      </c>
      <c r="K17" s="28">
        <f t="shared" si="0"/>
        <v>428871</v>
      </c>
      <c r="L17" s="28">
        <f t="shared" si="0"/>
        <v>376318</v>
      </c>
      <c r="M17" s="28">
        <f t="shared" si="0"/>
        <v>330859</v>
      </c>
      <c r="N17" s="28">
        <f t="shared" si="0"/>
        <v>1136048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2211658</v>
      </c>
      <c r="X17" s="28">
        <f t="shared" si="0"/>
        <v>0</v>
      </c>
      <c r="Y17" s="28">
        <f t="shared" si="0"/>
        <v>2211658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4367248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671901</v>
      </c>
      <c r="I38" s="2">
        <f t="shared" si="3"/>
        <v>403709</v>
      </c>
      <c r="J38" s="2">
        <f t="shared" si="3"/>
        <v>1075610</v>
      </c>
      <c r="K38" s="2">
        <f t="shared" si="3"/>
        <v>428871</v>
      </c>
      <c r="L38" s="2">
        <f t="shared" si="3"/>
        <v>376318</v>
      </c>
      <c r="M38" s="2">
        <f t="shared" si="3"/>
        <v>330859</v>
      </c>
      <c r="N38" s="2">
        <f t="shared" si="3"/>
        <v>1136048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2211658</v>
      </c>
      <c r="X38" s="2">
        <f t="shared" si="3"/>
        <v>0</v>
      </c>
      <c r="Y38" s="2">
        <f t="shared" si="3"/>
        <v>2211658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-310</v>
      </c>
      <c r="D39" s="32"/>
      <c r="E39" s="33"/>
      <c r="F39" s="2"/>
      <c r="G39" s="2">
        <v>16443219</v>
      </c>
      <c r="H39" s="2">
        <f>+G40+H60</f>
        <v>16443219</v>
      </c>
      <c r="I39" s="2">
        <f>+H40+I60</f>
        <v>17115120</v>
      </c>
      <c r="J39" s="2">
        <f>+G39</f>
        <v>16443219</v>
      </c>
      <c r="K39" s="2">
        <f>+I40+K60</f>
        <v>17518829</v>
      </c>
      <c r="L39" s="2">
        <f>+K40+L60</f>
        <v>17947700</v>
      </c>
      <c r="M39" s="2">
        <f>+L40+M60</f>
        <v>18324018</v>
      </c>
      <c r="N39" s="2">
        <f>+K39</f>
        <v>17518829</v>
      </c>
      <c r="O39" s="2">
        <f>+M40+O60</f>
        <v>18654877</v>
      </c>
      <c r="P39" s="2">
        <f>+O40+P60</f>
        <v>18654877</v>
      </c>
      <c r="Q39" s="2">
        <f>+P40+Q60</f>
        <v>18654877</v>
      </c>
      <c r="R39" s="2">
        <f>+O39</f>
        <v>18654877</v>
      </c>
      <c r="S39" s="2">
        <f>+Q40+S60</f>
        <v>18654877</v>
      </c>
      <c r="T39" s="2">
        <f>+S40+T60</f>
        <v>18654877</v>
      </c>
      <c r="U39" s="2">
        <f>+T40+U60</f>
        <v>18654877</v>
      </c>
      <c r="V39" s="2">
        <f>+S39</f>
        <v>18654877</v>
      </c>
      <c r="W39" s="2">
        <f>+G39</f>
        <v>16443219</v>
      </c>
      <c r="X39" s="2"/>
      <c r="Y39" s="2">
        <f>+W39-X39</f>
        <v>16443219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4366938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16443219</v>
      </c>
      <c r="H40" s="45">
        <f t="shared" si="4"/>
        <v>17115120</v>
      </c>
      <c r="I40" s="45">
        <f t="shared" si="4"/>
        <v>17518829</v>
      </c>
      <c r="J40" s="45">
        <f>+I40</f>
        <v>17518829</v>
      </c>
      <c r="K40" s="45">
        <f t="shared" si="4"/>
        <v>17947700</v>
      </c>
      <c r="L40" s="45">
        <f t="shared" si="4"/>
        <v>18324018</v>
      </c>
      <c r="M40" s="45">
        <f t="shared" si="4"/>
        <v>18654877</v>
      </c>
      <c r="N40" s="45">
        <f>+M40</f>
        <v>18654877</v>
      </c>
      <c r="O40" s="45">
        <f t="shared" si="4"/>
        <v>18654877</v>
      </c>
      <c r="P40" s="45">
        <f t="shared" si="4"/>
        <v>18654877</v>
      </c>
      <c r="Q40" s="45">
        <f t="shared" si="4"/>
        <v>18654877</v>
      </c>
      <c r="R40" s="45">
        <f>+Q40</f>
        <v>18654877</v>
      </c>
      <c r="S40" s="45">
        <f t="shared" si="4"/>
        <v>18654877</v>
      </c>
      <c r="T40" s="45">
        <f t="shared" si="4"/>
        <v>18654877</v>
      </c>
      <c r="U40" s="45">
        <f t="shared" si="4"/>
        <v>18654877</v>
      </c>
      <c r="V40" s="45">
        <f>+U40</f>
        <v>18654877</v>
      </c>
      <c r="W40" s="45">
        <f>+V40</f>
        <v>18654877</v>
      </c>
      <c r="X40" s="45">
        <f t="shared" si="4"/>
        <v>0</v>
      </c>
      <c r="Y40" s="45">
        <f t="shared" si="4"/>
        <v>18654877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16443219</v>
      </c>
      <c r="J60">
        <v>16443219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415000</v>
      </c>
      <c r="D7" s="18"/>
      <c r="E7" s="19">
        <v>113560128</v>
      </c>
      <c r="F7" s="20">
        <v>113560128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56780064</v>
      </c>
      <c r="Y7" s="20">
        <v>-56780064</v>
      </c>
      <c r="Z7" s="21">
        <v>-100</v>
      </c>
      <c r="AA7" s="22">
        <v>113560128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-211416</v>
      </c>
      <c r="F8" s="20">
        <v>-211416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-105708</v>
      </c>
      <c r="Y8" s="20">
        <v>105708</v>
      </c>
      <c r="Z8" s="21">
        <v>-100</v>
      </c>
      <c r="AA8" s="22">
        <v>-211416</v>
      </c>
    </row>
    <row r="9" spans="1:27" ht="13.5" x14ac:dyDescent="0.25">
      <c r="A9" s="23" t="s">
        <v>37</v>
      </c>
      <c r="B9" s="17" t="s">
        <v>6</v>
      </c>
      <c r="C9" s="18">
        <v>200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7920909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-14403899</v>
      </c>
      <c r="D14" s="18"/>
      <c r="E14" s="19">
        <v>-779631540</v>
      </c>
      <c r="F14" s="20">
        <v>-779631540</v>
      </c>
      <c r="G14" s="20">
        <v>-24142826</v>
      </c>
      <c r="H14" s="20">
        <v>-10293147</v>
      </c>
      <c r="I14" s="20">
        <v>-27753777</v>
      </c>
      <c r="J14" s="20">
        <v>-62189750</v>
      </c>
      <c r="K14" s="20">
        <v>-1867966</v>
      </c>
      <c r="L14" s="20">
        <v>-25260928</v>
      </c>
      <c r="M14" s="20">
        <v>-45202449</v>
      </c>
      <c r="N14" s="20">
        <v>-72331343</v>
      </c>
      <c r="O14" s="20"/>
      <c r="P14" s="20"/>
      <c r="Q14" s="20"/>
      <c r="R14" s="20"/>
      <c r="S14" s="20"/>
      <c r="T14" s="20"/>
      <c r="U14" s="20"/>
      <c r="V14" s="20"/>
      <c r="W14" s="20">
        <v>-134521093</v>
      </c>
      <c r="X14" s="20">
        <v>-389815770</v>
      </c>
      <c r="Y14" s="20">
        <v>255294677</v>
      </c>
      <c r="Z14" s="21">
        <v>-65.491110582827375</v>
      </c>
      <c r="AA14" s="22">
        <v>-779631540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-194364</v>
      </c>
      <c r="F15" s="20">
        <v>-194364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-97182</v>
      </c>
      <c r="Y15" s="20">
        <v>97182</v>
      </c>
      <c r="Z15" s="21">
        <v>-100</v>
      </c>
      <c r="AA15" s="22">
        <v>-194364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-6067790</v>
      </c>
      <c r="D17" s="26">
        <f>SUM(D6:D16)</f>
        <v>0</v>
      </c>
      <c r="E17" s="27">
        <f t="shared" si="0"/>
        <v>-666477192</v>
      </c>
      <c r="F17" s="28">
        <f t="shared" si="0"/>
        <v>-666477192</v>
      </c>
      <c r="G17" s="28">
        <f t="shared" si="0"/>
        <v>-24142826</v>
      </c>
      <c r="H17" s="28">
        <f t="shared" si="0"/>
        <v>-10293147</v>
      </c>
      <c r="I17" s="28">
        <f t="shared" si="0"/>
        <v>-27753777</v>
      </c>
      <c r="J17" s="28">
        <f t="shared" si="0"/>
        <v>-62189750</v>
      </c>
      <c r="K17" s="28">
        <f t="shared" si="0"/>
        <v>-1867966</v>
      </c>
      <c r="L17" s="28">
        <f t="shared" si="0"/>
        <v>-25260928</v>
      </c>
      <c r="M17" s="28">
        <f t="shared" si="0"/>
        <v>-45202449</v>
      </c>
      <c r="N17" s="28">
        <f t="shared" si="0"/>
        <v>-72331343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-134521093</v>
      </c>
      <c r="X17" s="28">
        <f t="shared" si="0"/>
        <v>-333238596</v>
      </c>
      <c r="Y17" s="28">
        <f t="shared" si="0"/>
        <v>198717503</v>
      </c>
      <c r="Z17" s="29">
        <f>+IF(X17&lt;&gt;0,+(Y17/X17)*100,0)</f>
        <v>-59.632199086566793</v>
      </c>
      <c r="AA17" s="30">
        <f>SUM(AA6:AA16)</f>
        <v>-666477192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-592837101</v>
      </c>
      <c r="D26" s="18"/>
      <c r="E26" s="19">
        <v>-501087756</v>
      </c>
      <c r="F26" s="20">
        <v>-501087756</v>
      </c>
      <c r="G26" s="20">
        <v>-98506607</v>
      </c>
      <c r="H26" s="20">
        <v>-16062668</v>
      </c>
      <c r="I26" s="20">
        <v>-10761240</v>
      </c>
      <c r="J26" s="20">
        <v>-125330515</v>
      </c>
      <c r="K26" s="20">
        <v>-25573580</v>
      </c>
      <c r="L26" s="20">
        <v>-15916370</v>
      </c>
      <c r="M26" s="20">
        <v>-42899375</v>
      </c>
      <c r="N26" s="20">
        <v>-84389325</v>
      </c>
      <c r="O26" s="20"/>
      <c r="P26" s="20"/>
      <c r="Q26" s="20"/>
      <c r="R26" s="20"/>
      <c r="S26" s="20"/>
      <c r="T26" s="20"/>
      <c r="U26" s="20"/>
      <c r="V26" s="20"/>
      <c r="W26" s="20">
        <v>-209719840</v>
      </c>
      <c r="X26" s="20">
        <v>-250543878</v>
      </c>
      <c r="Y26" s="20">
        <v>40824038</v>
      </c>
      <c r="Z26" s="21">
        <v>-16.294167044065631</v>
      </c>
      <c r="AA26" s="22">
        <v>-501087756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-592837101</v>
      </c>
      <c r="D27" s="26">
        <f>SUM(D21:D26)</f>
        <v>0</v>
      </c>
      <c r="E27" s="27">
        <f t="shared" si="1"/>
        <v>-501087756</v>
      </c>
      <c r="F27" s="28">
        <f t="shared" si="1"/>
        <v>-501087756</v>
      </c>
      <c r="G27" s="28">
        <f t="shared" si="1"/>
        <v>-98506607</v>
      </c>
      <c r="H27" s="28">
        <f t="shared" si="1"/>
        <v>-16062668</v>
      </c>
      <c r="I27" s="28">
        <f t="shared" si="1"/>
        <v>-10761240</v>
      </c>
      <c r="J27" s="28">
        <f t="shared" si="1"/>
        <v>-125330515</v>
      </c>
      <c r="K27" s="28">
        <f t="shared" si="1"/>
        <v>-25573580</v>
      </c>
      <c r="L27" s="28">
        <f t="shared" si="1"/>
        <v>-15916370</v>
      </c>
      <c r="M27" s="28">
        <f t="shared" si="1"/>
        <v>-42899375</v>
      </c>
      <c r="N27" s="28">
        <f t="shared" si="1"/>
        <v>-84389325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-209719840</v>
      </c>
      <c r="X27" s="28">
        <f t="shared" si="1"/>
        <v>-250543878</v>
      </c>
      <c r="Y27" s="28">
        <f t="shared" si="1"/>
        <v>40824038</v>
      </c>
      <c r="Z27" s="29">
        <f>+IF(X27&lt;&gt;0,+(Y27/X27)*100,0)</f>
        <v>-16.294167044065631</v>
      </c>
      <c r="AA27" s="30">
        <f>SUM(AA21:AA26)</f>
        <v>-501087756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-955058</v>
      </c>
      <c r="D33" s="18"/>
      <c r="E33" s="19">
        <v>-216038963</v>
      </c>
      <c r="F33" s="20">
        <v>212438836</v>
      </c>
      <c r="G33" s="20">
        <v>4555185</v>
      </c>
      <c r="H33" s="36">
        <v>-5510243</v>
      </c>
      <c r="I33" s="36">
        <v>955058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-1800064</v>
      </c>
      <c r="Y33" s="20">
        <v>1800064</v>
      </c>
      <c r="Z33" s="21">
        <v>-100</v>
      </c>
      <c r="AA33" s="22">
        <v>212438836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-955058</v>
      </c>
      <c r="D36" s="26">
        <f>SUM(D31:D35)</f>
        <v>0</v>
      </c>
      <c r="E36" s="27">
        <f t="shared" si="2"/>
        <v>-216038963</v>
      </c>
      <c r="F36" s="28">
        <f t="shared" si="2"/>
        <v>212438836</v>
      </c>
      <c r="G36" s="28">
        <f t="shared" si="2"/>
        <v>4555185</v>
      </c>
      <c r="H36" s="28">
        <f t="shared" si="2"/>
        <v>-5510243</v>
      </c>
      <c r="I36" s="28">
        <f t="shared" si="2"/>
        <v>955058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-1800064</v>
      </c>
      <c r="Y36" s="28">
        <f t="shared" si="2"/>
        <v>1800064</v>
      </c>
      <c r="Z36" s="29">
        <f>+IF(X36&lt;&gt;0,+(Y36/X36)*100,0)</f>
        <v>-100</v>
      </c>
      <c r="AA36" s="30">
        <f>SUM(AA31:AA35)</f>
        <v>212438836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-599859949</v>
      </c>
      <c r="D38" s="32">
        <f>+D17+D27+D36</f>
        <v>0</v>
      </c>
      <c r="E38" s="33">
        <f t="shared" si="3"/>
        <v>-1383603911</v>
      </c>
      <c r="F38" s="2">
        <f t="shared" si="3"/>
        <v>-955126112</v>
      </c>
      <c r="G38" s="2">
        <f t="shared" si="3"/>
        <v>-118094248</v>
      </c>
      <c r="H38" s="2">
        <f t="shared" si="3"/>
        <v>-31866058</v>
      </c>
      <c r="I38" s="2">
        <f t="shared" si="3"/>
        <v>-37559959</v>
      </c>
      <c r="J38" s="2">
        <f t="shared" si="3"/>
        <v>-187520265</v>
      </c>
      <c r="K38" s="2">
        <f t="shared" si="3"/>
        <v>-27441546</v>
      </c>
      <c r="L38" s="2">
        <f t="shared" si="3"/>
        <v>-41177298</v>
      </c>
      <c r="M38" s="2">
        <f t="shared" si="3"/>
        <v>-88101824</v>
      </c>
      <c r="N38" s="2">
        <f t="shared" si="3"/>
        <v>-156720668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-344240933</v>
      </c>
      <c r="X38" s="2">
        <f t="shared" si="3"/>
        <v>-585582538</v>
      </c>
      <c r="Y38" s="2">
        <f t="shared" si="3"/>
        <v>241341605</v>
      </c>
      <c r="Z38" s="34">
        <f>+IF(X38&lt;&gt;0,+(Y38/X38)*100,0)</f>
        <v>-41.2139347297272</v>
      </c>
      <c r="AA38" s="35">
        <f>+AA17+AA27+AA36</f>
        <v>-955126112</v>
      </c>
    </row>
    <row r="39" spans="1:27" ht="13.5" x14ac:dyDescent="0.25">
      <c r="A39" s="23" t="s">
        <v>61</v>
      </c>
      <c r="B39" s="17"/>
      <c r="C39" s="32">
        <v>-5626680</v>
      </c>
      <c r="D39" s="32"/>
      <c r="E39" s="33"/>
      <c r="F39" s="2"/>
      <c r="G39" s="2">
        <v>-1554355988</v>
      </c>
      <c r="H39" s="2">
        <f>+G40+H60</f>
        <v>-1675377196</v>
      </c>
      <c r="I39" s="2">
        <f>+H40+I60</f>
        <v>-1707243254</v>
      </c>
      <c r="J39" s="2">
        <f>+G39</f>
        <v>-1554355988</v>
      </c>
      <c r="K39" s="2">
        <f>+I40+K60</f>
        <v>-1744803213</v>
      </c>
      <c r="L39" s="2">
        <f>+K40+L60</f>
        <v>-1772244759</v>
      </c>
      <c r="M39" s="2">
        <f>+L40+M60</f>
        <v>-1813422057</v>
      </c>
      <c r="N39" s="2">
        <f>+K39</f>
        <v>-1744803213</v>
      </c>
      <c r="O39" s="2">
        <f>+M40+O60</f>
        <v>-1901523881</v>
      </c>
      <c r="P39" s="2">
        <f>+O40+P60</f>
        <v>-1901523881</v>
      </c>
      <c r="Q39" s="2">
        <f>+P40+Q60</f>
        <v>-1901523881</v>
      </c>
      <c r="R39" s="2">
        <f>+O39</f>
        <v>-1901523881</v>
      </c>
      <c r="S39" s="2">
        <f>+Q40+S60</f>
        <v>-1901523881</v>
      </c>
      <c r="T39" s="2">
        <f>+S40+T60</f>
        <v>-1901523881</v>
      </c>
      <c r="U39" s="2">
        <f>+T40+U60</f>
        <v>-1901523881</v>
      </c>
      <c r="V39" s="2">
        <f>+S39</f>
        <v>-1901523881</v>
      </c>
      <c r="W39" s="2">
        <f>+G39</f>
        <v>-1554355988</v>
      </c>
      <c r="X39" s="2"/>
      <c r="Y39" s="2">
        <f>+W39-X39</f>
        <v>-1554355988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-605486629</v>
      </c>
      <c r="D40" s="43">
        <f t="shared" ref="D40:AA40" si="4">+D38+D39</f>
        <v>0</v>
      </c>
      <c r="E40" s="44">
        <f t="shared" si="4"/>
        <v>-1383603911</v>
      </c>
      <c r="F40" s="45">
        <f t="shared" si="4"/>
        <v>-955126112</v>
      </c>
      <c r="G40" s="45">
        <f t="shared" si="4"/>
        <v>-1672450236</v>
      </c>
      <c r="H40" s="45">
        <f t="shared" si="4"/>
        <v>-1707243254</v>
      </c>
      <c r="I40" s="45">
        <f t="shared" si="4"/>
        <v>-1744803213</v>
      </c>
      <c r="J40" s="45">
        <f>+I40</f>
        <v>-1744803213</v>
      </c>
      <c r="K40" s="45">
        <f t="shared" si="4"/>
        <v>-1772244759</v>
      </c>
      <c r="L40" s="45">
        <f t="shared" si="4"/>
        <v>-1813422057</v>
      </c>
      <c r="M40" s="45">
        <f t="shared" si="4"/>
        <v>-1901523881</v>
      </c>
      <c r="N40" s="45">
        <f>+M40</f>
        <v>-1901523881</v>
      </c>
      <c r="O40" s="45">
        <f t="shared" si="4"/>
        <v>-1901523881</v>
      </c>
      <c r="P40" s="45">
        <f t="shared" si="4"/>
        <v>-1901523881</v>
      </c>
      <c r="Q40" s="45">
        <f t="shared" si="4"/>
        <v>-1901523881</v>
      </c>
      <c r="R40" s="45">
        <f>+Q40</f>
        <v>-1901523881</v>
      </c>
      <c r="S40" s="45">
        <f t="shared" si="4"/>
        <v>-1901523881</v>
      </c>
      <c r="T40" s="45">
        <f t="shared" si="4"/>
        <v>-1901523881</v>
      </c>
      <c r="U40" s="45">
        <f t="shared" si="4"/>
        <v>-1901523881</v>
      </c>
      <c r="V40" s="45">
        <f>+U40</f>
        <v>-1901523881</v>
      </c>
      <c r="W40" s="45">
        <f>+V40</f>
        <v>-1901523881</v>
      </c>
      <c r="X40" s="45">
        <f t="shared" si="4"/>
        <v>-585582538</v>
      </c>
      <c r="Y40" s="45">
        <f t="shared" si="4"/>
        <v>-1313014383</v>
      </c>
      <c r="Z40" s="46">
        <f>+IF(X40&lt;&gt;0,+(Y40/X40)*100,0)</f>
        <v>224.2236231094719</v>
      </c>
      <c r="AA40" s="47">
        <f t="shared" si="4"/>
        <v>-955126112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-1554355988</v>
      </c>
      <c r="H60">
        <v>-2926960</v>
      </c>
      <c r="J60">
        <v>-1554355988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30328350</v>
      </c>
      <c r="D7" s="18"/>
      <c r="E7" s="19"/>
      <c r="F7" s="20"/>
      <c r="G7" s="20">
        <v>2112498</v>
      </c>
      <c r="H7" s="20">
        <v>2428983</v>
      </c>
      <c r="I7" s="20">
        <v>2435975</v>
      </c>
      <c r="J7" s="20">
        <v>6977456</v>
      </c>
      <c r="K7" s="20">
        <v>2167818</v>
      </c>
      <c r="L7" s="20">
        <v>2636026</v>
      </c>
      <c r="M7" s="20">
        <v>2558529</v>
      </c>
      <c r="N7" s="20">
        <v>7362373</v>
      </c>
      <c r="O7" s="20"/>
      <c r="P7" s="20"/>
      <c r="Q7" s="20"/>
      <c r="R7" s="20"/>
      <c r="S7" s="20"/>
      <c r="T7" s="20"/>
      <c r="U7" s="20"/>
      <c r="V7" s="20"/>
      <c r="W7" s="20">
        <v>14339829</v>
      </c>
      <c r="X7" s="20"/>
      <c r="Y7" s="20">
        <v>14339829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-96871</v>
      </c>
      <c r="D14" s="18"/>
      <c r="E14" s="19"/>
      <c r="F14" s="20"/>
      <c r="G14" s="20"/>
      <c r="H14" s="20">
        <v>-300</v>
      </c>
      <c r="I14" s="20">
        <v>-5055</v>
      </c>
      <c r="J14" s="20">
        <v>-5355</v>
      </c>
      <c r="K14" s="20">
        <v>-300</v>
      </c>
      <c r="L14" s="20"/>
      <c r="M14" s="20">
        <v>-300</v>
      </c>
      <c r="N14" s="20">
        <v>-600</v>
      </c>
      <c r="O14" s="20"/>
      <c r="P14" s="20"/>
      <c r="Q14" s="20"/>
      <c r="R14" s="20"/>
      <c r="S14" s="20"/>
      <c r="T14" s="20"/>
      <c r="U14" s="20"/>
      <c r="V14" s="20"/>
      <c r="W14" s="20">
        <v>-5955</v>
      </c>
      <c r="X14" s="20"/>
      <c r="Y14" s="20">
        <v>-5955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30231479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2112498</v>
      </c>
      <c r="H17" s="28">
        <f t="shared" si="0"/>
        <v>2428683</v>
      </c>
      <c r="I17" s="28">
        <f t="shared" si="0"/>
        <v>2430920</v>
      </c>
      <c r="J17" s="28">
        <f t="shared" si="0"/>
        <v>6972101</v>
      </c>
      <c r="K17" s="28">
        <f t="shared" si="0"/>
        <v>2167518</v>
      </c>
      <c r="L17" s="28">
        <f t="shared" si="0"/>
        <v>2636026</v>
      </c>
      <c r="M17" s="28">
        <f t="shared" si="0"/>
        <v>2558229</v>
      </c>
      <c r="N17" s="28">
        <f t="shared" si="0"/>
        <v>7361773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14333874</v>
      </c>
      <c r="X17" s="28">
        <f t="shared" si="0"/>
        <v>0</v>
      </c>
      <c r="Y17" s="28">
        <f t="shared" si="0"/>
        <v>14333874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30231479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2112498</v>
      </c>
      <c r="H38" s="2">
        <f t="shared" si="3"/>
        <v>2428683</v>
      </c>
      <c r="I38" s="2">
        <f t="shared" si="3"/>
        <v>2430920</v>
      </c>
      <c r="J38" s="2">
        <f t="shared" si="3"/>
        <v>6972101</v>
      </c>
      <c r="K38" s="2">
        <f t="shared" si="3"/>
        <v>2167518</v>
      </c>
      <c r="L38" s="2">
        <f t="shared" si="3"/>
        <v>2636026</v>
      </c>
      <c r="M38" s="2">
        <f t="shared" si="3"/>
        <v>2558229</v>
      </c>
      <c r="N38" s="2">
        <f t="shared" si="3"/>
        <v>7361773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14333874</v>
      </c>
      <c r="X38" s="2">
        <f t="shared" si="3"/>
        <v>0</v>
      </c>
      <c r="Y38" s="2">
        <f t="shared" si="3"/>
        <v>14333874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108341585</v>
      </c>
      <c r="H39" s="2">
        <f>+G40+H60</f>
        <v>110454083</v>
      </c>
      <c r="I39" s="2">
        <f>+H40+I60</f>
        <v>112882766</v>
      </c>
      <c r="J39" s="2">
        <f>+G39</f>
        <v>108341585</v>
      </c>
      <c r="K39" s="2">
        <f>+I40+K60</f>
        <v>115313686</v>
      </c>
      <c r="L39" s="2">
        <f>+K40+L60</f>
        <v>117481204</v>
      </c>
      <c r="M39" s="2">
        <f>+L40+M60</f>
        <v>120117230</v>
      </c>
      <c r="N39" s="2">
        <f>+K39</f>
        <v>115313686</v>
      </c>
      <c r="O39" s="2">
        <f>+M40+O60</f>
        <v>122675459</v>
      </c>
      <c r="P39" s="2">
        <f>+O40+P60</f>
        <v>122675459</v>
      </c>
      <c r="Q39" s="2">
        <f>+P40+Q60</f>
        <v>122675459</v>
      </c>
      <c r="R39" s="2">
        <f>+O39</f>
        <v>122675459</v>
      </c>
      <c r="S39" s="2">
        <f>+Q40+S60</f>
        <v>122675459</v>
      </c>
      <c r="T39" s="2">
        <f>+S40+T60</f>
        <v>122675459</v>
      </c>
      <c r="U39" s="2">
        <f>+T40+U60</f>
        <v>122675459</v>
      </c>
      <c r="V39" s="2">
        <f>+S39</f>
        <v>122675459</v>
      </c>
      <c r="W39" s="2">
        <f>+G39</f>
        <v>108341585</v>
      </c>
      <c r="X39" s="2"/>
      <c r="Y39" s="2">
        <f>+W39-X39</f>
        <v>108341585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30231479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110454083</v>
      </c>
      <c r="H40" s="45">
        <f t="shared" si="4"/>
        <v>112882766</v>
      </c>
      <c r="I40" s="45">
        <f t="shared" si="4"/>
        <v>115313686</v>
      </c>
      <c r="J40" s="45">
        <f>+I40</f>
        <v>115313686</v>
      </c>
      <c r="K40" s="45">
        <f t="shared" si="4"/>
        <v>117481204</v>
      </c>
      <c r="L40" s="45">
        <f t="shared" si="4"/>
        <v>120117230</v>
      </c>
      <c r="M40" s="45">
        <f t="shared" si="4"/>
        <v>122675459</v>
      </c>
      <c r="N40" s="45">
        <f>+M40</f>
        <v>122675459</v>
      </c>
      <c r="O40" s="45">
        <f t="shared" si="4"/>
        <v>122675459</v>
      </c>
      <c r="P40" s="45">
        <f t="shared" si="4"/>
        <v>122675459</v>
      </c>
      <c r="Q40" s="45">
        <f t="shared" si="4"/>
        <v>122675459</v>
      </c>
      <c r="R40" s="45">
        <f>+Q40</f>
        <v>122675459</v>
      </c>
      <c r="S40" s="45">
        <f t="shared" si="4"/>
        <v>122675459</v>
      </c>
      <c r="T40" s="45">
        <f t="shared" si="4"/>
        <v>122675459</v>
      </c>
      <c r="U40" s="45">
        <f t="shared" si="4"/>
        <v>122675459</v>
      </c>
      <c r="V40" s="45">
        <f>+U40</f>
        <v>122675459</v>
      </c>
      <c r="W40" s="45">
        <f>+V40</f>
        <v>122675459</v>
      </c>
      <c r="X40" s="45">
        <f t="shared" si="4"/>
        <v>0</v>
      </c>
      <c r="Y40" s="45">
        <f t="shared" si="4"/>
        <v>122675459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108341585</v>
      </c>
      <c r="J60">
        <v>108341585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-4872</v>
      </c>
      <c r="D14" s="18"/>
      <c r="E14" s="19"/>
      <c r="F14" s="20"/>
      <c r="G14" s="20">
        <v>-2900</v>
      </c>
      <c r="H14" s="20">
        <v>-11157</v>
      </c>
      <c r="I14" s="20">
        <v>-12595</v>
      </c>
      <c r="J14" s="20">
        <v>-26652</v>
      </c>
      <c r="K14" s="20">
        <v>-5189</v>
      </c>
      <c r="L14" s="20">
        <v>-10077</v>
      </c>
      <c r="M14" s="20">
        <v>-10077</v>
      </c>
      <c r="N14" s="20">
        <v>-25343</v>
      </c>
      <c r="O14" s="20"/>
      <c r="P14" s="20"/>
      <c r="Q14" s="20"/>
      <c r="R14" s="20"/>
      <c r="S14" s="20"/>
      <c r="T14" s="20"/>
      <c r="U14" s="20"/>
      <c r="V14" s="20"/>
      <c r="W14" s="20">
        <v>-51995</v>
      </c>
      <c r="X14" s="20"/>
      <c r="Y14" s="20">
        <v>-51995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-2900</v>
      </c>
      <c r="H17" s="28">
        <f t="shared" si="0"/>
        <v>-11157</v>
      </c>
      <c r="I17" s="28">
        <f t="shared" si="0"/>
        <v>-12595</v>
      </c>
      <c r="J17" s="28">
        <f t="shared" si="0"/>
        <v>-26652</v>
      </c>
      <c r="K17" s="28">
        <f t="shared" si="0"/>
        <v>-5189</v>
      </c>
      <c r="L17" s="28">
        <f t="shared" si="0"/>
        <v>-10077</v>
      </c>
      <c r="M17" s="28">
        <f t="shared" si="0"/>
        <v>-10077</v>
      </c>
      <c r="N17" s="28">
        <f t="shared" si="0"/>
        <v>-25343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-51995</v>
      </c>
      <c r="X17" s="28">
        <f t="shared" si="0"/>
        <v>0</v>
      </c>
      <c r="Y17" s="28">
        <f t="shared" si="0"/>
        <v>-51995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-2900</v>
      </c>
      <c r="H38" s="2">
        <f t="shared" si="3"/>
        <v>-11157</v>
      </c>
      <c r="I38" s="2">
        <f t="shared" si="3"/>
        <v>-12595</v>
      </c>
      <c r="J38" s="2">
        <f t="shared" si="3"/>
        <v>-26652</v>
      </c>
      <c r="K38" s="2">
        <f t="shared" si="3"/>
        <v>-5189</v>
      </c>
      <c r="L38" s="2">
        <f t="shared" si="3"/>
        <v>-10077</v>
      </c>
      <c r="M38" s="2">
        <f t="shared" si="3"/>
        <v>-10077</v>
      </c>
      <c r="N38" s="2">
        <f t="shared" si="3"/>
        <v>-25343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-51995</v>
      </c>
      <c r="X38" s="2">
        <f t="shared" si="3"/>
        <v>0</v>
      </c>
      <c r="Y38" s="2">
        <f t="shared" si="3"/>
        <v>-51995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-5220</v>
      </c>
      <c r="D39" s="32"/>
      <c r="E39" s="33"/>
      <c r="F39" s="2"/>
      <c r="G39" s="2">
        <v>-1607251</v>
      </c>
      <c r="H39" s="2">
        <f>+G40+H60</f>
        <v>-1610151</v>
      </c>
      <c r="I39" s="2">
        <f>+H40+I60</f>
        <v>-1621308</v>
      </c>
      <c r="J39" s="2">
        <f>+G39</f>
        <v>-1607251</v>
      </c>
      <c r="K39" s="2">
        <f>+I40+K60</f>
        <v>-1633903</v>
      </c>
      <c r="L39" s="2">
        <f>+K40+L60</f>
        <v>-1639092</v>
      </c>
      <c r="M39" s="2">
        <f>+L40+M60</f>
        <v>-1649169</v>
      </c>
      <c r="N39" s="2">
        <f>+K39</f>
        <v>-1633903</v>
      </c>
      <c r="O39" s="2">
        <f>+M40+O60</f>
        <v>-1659246</v>
      </c>
      <c r="P39" s="2">
        <f>+O40+P60</f>
        <v>-1659246</v>
      </c>
      <c r="Q39" s="2">
        <f>+P40+Q60</f>
        <v>-1659246</v>
      </c>
      <c r="R39" s="2">
        <f>+O39</f>
        <v>-1659246</v>
      </c>
      <c r="S39" s="2">
        <f>+Q40+S60</f>
        <v>-1659246</v>
      </c>
      <c r="T39" s="2">
        <f>+S40+T60</f>
        <v>-1659246</v>
      </c>
      <c r="U39" s="2">
        <f>+T40+U60</f>
        <v>-1659246</v>
      </c>
      <c r="V39" s="2">
        <f>+S39</f>
        <v>-1659246</v>
      </c>
      <c r="W39" s="2">
        <f>+G39</f>
        <v>-1607251</v>
      </c>
      <c r="X39" s="2"/>
      <c r="Y39" s="2">
        <f>+W39-X39</f>
        <v>-1607251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-10092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-1610151</v>
      </c>
      <c r="H40" s="45">
        <f t="shared" si="4"/>
        <v>-1621308</v>
      </c>
      <c r="I40" s="45">
        <f t="shared" si="4"/>
        <v>-1633903</v>
      </c>
      <c r="J40" s="45">
        <f>+I40</f>
        <v>-1633903</v>
      </c>
      <c r="K40" s="45">
        <f t="shared" si="4"/>
        <v>-1639092</v>
      </c>
      <c r="L40" s="45">
        <f t="shared" si="4"/>
        <v>-1649169</v>
      </c>
      <c r="M40" s="45">
        <f t="shared" si="4"/>
        <v>-1659246</v>
      </c>
      <c r="N40" s="45">
        <f>+M40</f>
        <v>-1659246</v>
      </c>
      <c r="O40" s="45">
        <f t="shared" si="4"/>
        <v>-1659246</v>
      </c>
      <c r="P40" s="45">
        <f t="shared" si="4"/>
        <v>-1659246</v>
      </c>
      <c r="Q40" s="45">
        <f t="shared" si="4"/>
        <v>-1659246</v>
      </c>
      <c r="R40" s="45">
        <f>+Q40</f>
        <v>-1659246</v>
      </c>
      <c r="S40" s="45">
        <f t="shared" si="4"/>
        <v>-1659246</v>
      </c>
      <c r="T40" s="45">
        <f t="shared" si="4"/>
        <v>-1659246</v>
      </c>
      <c r="U40" s="45">
        <f t="shared" si="4"/>
        <v>-1659246</v>
      </c>
      <c r="V40" s="45">
        <f>+U40</f>
        <v>-1659246</v>
      </c>
      <c r="W40" s="45">
        <f>+V40</f>
        <v>-1659246</v>
      </c>
      <c r="X40" s="45">
        <f t="shared" si="4"/>
        <v>0</v>
      </c>
      <c r="Y40" s="45">
        <f t="shared" si="4"/>
        <v>-1659246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-1607251</v>
      </c>
      <c r="J60">
        <v>-1607251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105982500</v>
      </c>
      <c r="F7" s="20">
        <v>105982500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42675735</v>
      </c>
      <c r="Y7" s="20">
        <v>-42675735</v>
      </c>
      <c r="Z7" s="21">
        <v>-100</v>
      </c>
      <c r="AA7" s="22">
        <v>105982500</v>
      </c>
    </row>
    <row r="8" spans="1:27" ht="13.5" x14ac:dyDescent="0.25">
      <c r="A8" s="23" t="s">
        <v>36</v>
      </c>
      <c r="B8" s="17" t="s">
        <v>32</v>
      </c>
      <c r="C8" s="18">
        <v>58580</v>
      </c>
      <c r="D8" s="18"/>
      <c r="E8" s="19">
        <v>3055000</v>
      </c>
      <c r="F8" s="20">
        <v>3055000</v>
      </c>
      <c r="G8" s="20">
        <v>10151</v>
      </c>
      <c r="H8" s="20">
        <v>4958</v>
      </c>
      <c r="I8" s="20">
        <v>4168</v>
      </c>
      <c r="J8" s="20">
        <v>19277</v>
      </c>
      <c r="K8" s="20">
        <v>6539</v>
      </c>
      <c r="L8" s="20">
        <v>3383</v>
      </c>
      <c r="M8" s="20">
        <v>2925</v>
      </c>
      <c r="N8" s="20">
        <v>12847</v>
      </c>
      <c r="O8" s="20"/>
      <c r="P8" s="20"/>
      <c r="Q8" s="20"/>
      <c r="R8" s="20"/>
      <c r="S8" s="20"/>
      <c r="T8" s="20"/>
      <c r="U8" s="20"/>
      <c r="V8" s="20"/>
      <c r="W8" s="20">
        <v>32124</v>
      </c>
      <c r="X8" s="20">
        <v>1837238</v>
      </c>
      <c r="Y8" s="20">
        <v>-1805114</v>
      </c>
      <c r="Z8" s="21">
        <v>-98.251505792934836</v>
      </c>
      <c r="AA8" s="22">
        <v>3055000</v>
      </c>
    </row>
    <row r="9" spans="1:27" ht="13.5" x14ac:dyDescent="0.25">
      <c r="A9" s="23" t="s">
        <v>37</v>
      </c>
      <c r="B9" s="17" t="s">
        <v>6</v>
      </c>
      <c r="C9" s="18">
        <v>1761271</v>
      </c>
      <c r="D9" s="18"/>
      <c r="E9" s="19">
        <v>713962956</v>
      </c>
      <c r="F9" s="20">
        <v>713962956</v>
      </c>
      <c r="G9" s="20">
        <v>33090</v>
      </c>
      <c r="H9" s="20"/>
      <c r="I9" s="20"/>
      <c r="J9" s="20">
        <v>33090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33090</v>
      </c>
      <c r="X9" s="20">
        <v>475975304</v>
      </c>
      <c r="Y9" s="20">
        <v>-475942214</v>
      </c>
      <c r="Z9" s="21">
        <v>-99.993047958639465</v>
      </c>
      <c r="AA9" s="22">
        <v>713962956</v>
      </c>
    </row>
    <row r="10" spans="1:27" ht="13.5" x14ac:dyDescent="0.25">
      <c r="A10" s="23" t="s">
        <v>38</v>
      </c>
      <c r="B10" s="17" t="s">
        <v>6</v>
      </c>
      <c r="C10" s="18">
        <v>2346145</v>
      </c>
      <c r="D10" s="18"/>
      <c r="E10" s="19">
        <v>154000000</v>
      </c>
      <c r="F10" s="20">
        <v>154000000</v>
      </c>
      <c r="G10" s="20">
        <v>1609000</v>
      </c>
      <c r="H10" s="20"/>
      <c r="I10" s="20">
        <v>5293428</v>
      </c>
      <c r="J10" s="20">
        <v>6902428</v>
      </c>
      <c r="K10" s="20"/>
      <c r="L10" s="20">
        <v>1076527</v>
      </c>
      <c r="M10" s="20">
        <v>24441659</v>
      </c>
      <c r="N10" s="20">
        <v>25518186</v>
      </c>
      <c r="O10" s="20"/>
      <c r="P10" s="20"/>
      <c r="Q10" s="20"/>
      <c r="R10" s="20"/>
      <c r="S10" s="20"/>
      <c r="T10" s="20"/>
      <c r="U10" s="20"/>
      <c r="V10" s="20"/>
      <c r="W10" s="20">
        <v>32420614</v>
      </c>
      <c r="X10" s="20">
        <v>80873043</v>
      </c>
      <c r="Y10" s="20">
        <v>-48452429</v>
      </c>
      <c r="Z10" s="21">
        <v>-59.911717430986243</v>
      </c>
      <c r="AA10" s="22">
        <v>154000000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-158776755</v>
      </c>
      <c r="D14" s="18"/>
      <c r="E14" s="19">
        <v>-635139662</v>
      </c>
      <c r="F14" s="20">
        <v>-635139662</v>
      </c>
      <c r="G14" s="20">
        <v>-11907679</v>
      </c>
      <c r="H14" s="20">
        <v>-5204662</v>
      </c>
      <c r="I14" s="20">
        <v>-9742365</v>
      </c>
      <c r="J14" s="20">
        <v>-26854706</v>
      </c>
      <c r="K14" s="20">
        <v>-32319561</v>
      </c>
      <c r="L14" s="20">
        <v>-20341733</v>
      </c>
      <c r="M14" s="20">
        <v>-36246521</v>
      </c>
      <c r="N14" s="20">
        <v>-88907815</v>
      </c>
      <c r="O14" s="20"/>
      <c r="P14" s="20"/>
      <c r="Q14" s="20"/>
      <c r="R14" s="20"/>
      <c r="S14" s="20"/>
      <c r="T14" s="20"/>
      <c r="U14" s="20"/>
      <c r="V14" s="20"/>
      <c r="W14" s="20">
        <v>-115762521</v>
      </c>
      <c r="X14" s="20">
        <v>-323264738</v>
      </c>
      <c r="Y14" s="20">
        <v>207502217</v>
      </c>
      <c r="Z14" s="21">
        <v>-64.189561250568573</v>
      </c>
      <c r="AA14" s="22">
        <v>-635139662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-154610759</v>
      </c>
      <c r="D17" s="26">
        <f>SUM(D6:D16)</f>
        <v>0</v>
      </c>
      <c r="E17" s="27">
        <f t="shared" si="0"/>
        <v>341860794</v>
      </c>
      <c r="F17" s="28">
        <f t="shared" si="0"/>
        <v>341860794</v>
      </c>
      <c r="G17" s="28">
        <f t="shared" si="0"/>
        <v>-10255438</v>
      </c>
      <c r="H17" s="28">
        <f t="shared" si="0"/>
        <v>-5199704</v>
      </c>
      <c r="I17" s="28">
        <f t="shared" si="0"/>
        <v>-4444769</v>
      </c>
      <c r="J17" s="28">
        <f t="shared" si="0"/>
        <v>-19899911</v>
      </c>
      <c r="K17" s="28">
        <f t="shared" si="0"/>
        <v>-32313022</v>
      </c>
      <c r="L17" s="28">
        <f t="shared" si="0"/>
        <v>-19261823</v>
      </c>
      <c r="M17" s="28">
        <f t="shared" si="0"/>
        <v>-11801937</v>
      </c>
      <c r="N17" s="28">
        <f t="shared" si="0"/>
        <v>-63376782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-83276693</v>
      </c>
      <c r="X17" s="28">
        <f t="shared" si="0"/>
        <v>278096582</v>
      </c>
      <c r="Y17" s="28">
        <f t="shared" si="0"/>
        <v>-361373275</v>
      </c>
      <c r="Z17" s="29">
        <f>+IF(X17&lt;&gt;0,+(Y17/X17)*100,0)</f>
        <v>-129.94524147010191</v>
      </c>
      <c r="AA17" s="30">
        <f>SUM(AA6:AA16)</f>
        <v>341860794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-617431350</v>
      </c>
      <c r="D26" s="18"/>
      <c r="E26" s="19">
        <v>-171038000</v>
      </c>
      <c r="F26" s="20">
        <v>-171038000</v>
      </c>
      <c r="G26" s="20">
        <v>-19901155</v>
      </c>
      <c r="H26" s="20">
        <v>-34851491</v>
      </c>
      <c r="I26" s="20">
        <v>-16723406</v>
      </c>
      <c r="J26" s="20">
        <v>-71476052</v>
      </c>
      <c r="K26" s="20">
        <v>-22427497</v>
      </c>
      <c r="L26" s="20">
        <v>-13956199</v>
      </c>
      <c r="M26" s="20">
        <v>-9779021</v>
      </c>
      <c r="N26" s="20">
        <v>-46162717</v>
      </c>
      <c r="O26" s="20"/>
      <c r="P26" s="20"/>
      <c r="Q26" s="20"/>
      <c r="R26" s="20"/>
      <c r="S26" s="20"/>
      <c r="T26" s="20"/>
      <c r="U26" s="20"/>
      <c r="V26" s="20"/>
      <c r="W26" s="20">
        <v>-117638769</v>
      </c>
      <c r="X26" s="20">
        <v>-108977391</v>
      </c>
      <c r="Y26" s="20">
        <v>-8661378</v>
      </c>
      <c r="Z26" s="21">
        <v>7.9478669112201441</v>
      </c>
      <c r="AA26" s="22">
        <v>-171038000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-617431350</v>
      </c>
      <c r="D27" s="26">
        <f>SUM(D21:D26)</f>
        <v>0</v>
      </c>
      <c r="E27" s="27">
        <f t="shared" si="1"/>
        <v>-171038000</v>
      </c>
      <c r="F27" s="28">
        <f t="shared" si="1"/>
        <v>-171038000</v>
      </c>
      <c r="G27" s="28">
        <f t="shared" si="1"/>
        <v>-19901155</v>
      </c>
      <c r="H27" s="28">
        <f t="shared" si="1"/>
        <v>-34851491</v>
      </c>
      <c r="I27" s="28">
        <f t="shared" si="1"/>
        <v>-16723406</v>
      </c>
      <c r="J27" s="28">
        <f t="shared" si="1"/>
        <v>-71476052</v>
      </c>
      <c r="K27" s="28">
        <f t="shared" si="1"/>
        <v>-22427497</v>
      </c>
      <c r="L27" s="28">
        <f t="shared" si="1"/>
        <v>-13956199</v>
      </c>
      <c r="M27" s="28">
        <f t="shared" si="1"/>
        <v>-9779021</v>
      </c>
      <c r="N27" s="28">
        <f t="shared" si="1"/>
        <v>-46162717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-117638769</v>
      </c>
      <c r="X27" s="28">
        <f t="shared" si="1"/>
        <v>-108977391</v>
      </c>
      <c r="Y27" s="28">
        <f t="shared" si="1"/>
        <v>-8661378</v>
      </c>
      <c r="Z27" s="29">
        <f>+IF(X27&lt;&gt;0,+(Y27/X27)*100,0)</f>
        <v>7.9478669112201441</v>
      </c>
      <c r="AA27" s="30">
        <f>SUM(AA21:AA26)</f>
        <v>-171038000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-772042109</v>
      </c>
      <c r="D38" s="32">
        <f>+D17+D27+D36</f>
        <v>0</v>
      </c>
      <c r="E38" s="33">
        <f t="shared" si="3"/>
        <v>170822794</v>
      </c>
      <c r="F38" s="2">
        <f t="shared" si="3"/>
        <v>170822794</v>
      </c>
      <c r="G38" s="2">
        <f t="shared" si="3"/>
        <v>-30156593</v>
      </c>
      <c r="H38" s="2">
        <f t="shared" si="3"/>
        <v>-40051195</v>
      </c>
      <c r="I38" s="2">
        <f t="shared" si="3"/>
        <v>-21168175</v>
      </c>
      <c r="J38" s="2">
        <f t="shared" si="3"/>
        <v>-91375963</v>
      </c>
      <c r="K38" s="2">
        <f t="shared" si="3"/>
        <v>-54740519</v>
      </c>
      <c r="L38" s="2">
        <f t="shared" si="3"/>
        <v>-33218022</v>
      </c>
      <c r="M38" s="2">
        <f t="shared" si="3"/>
        <v>-21580958</v>
      </c>
      <c r="N38" s="2">
        <f t="shared" si="3"/>
        <v>-109539499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-200915462</v>
      </c>
      <c r="X38" s="2">
        <f t="shared" si="3"/>
        <v>169119191</v>
      </c>
      <c r="Y38" s="2">
        <f t="shared" si="3"/>
        <v>-370034653</v>
      </c>
      <c r="Z38" s="34">
        <f>+IF(X38&lt;&gt;0,+(Y38/X38)*100,0)</f>
        <v>-218.80110164434265</v>
      </c>
      <c r="AA38" s="35">
        <f>+AA17+AA27+AA36</f>
        <v>170822794</v>
      </c>
    </row>
    <row r="39" spans="1:27" ht="13.5" x14ac:dyDescent="0.25">
      <c r="A39" s="23" t="s">
        <v>61</v>
      </c>
      <c r="B39" s="17"/>
      <c r="C39" s="32">
        <v>4441315</v>
      </c>
      <c r="D39" s="32"/>
      <c r="E39" s="33"/>
      <c r="F39" s="2"/>
      <c r="G39" s="2">
        <v>-923058703</v>
      </c>
      <c r="H39" s="2">
        <f>+G40+H60</f>
        <v>-951932635</v>
      </c>
      <c r="I39" s="2">
        <f>+H40+I60</f>
        <v>-991983830</v>
      </c>
      <c r="J39" s="2">
        <f>+G39</f>
        <v>-923058703</v>
      </c>
      <c r="K39" s="2">
        <f>+I40+K60</f>
        <v>-1013152005</v>
      </c>
      <c r="L39" s="2">
        <f>+K40+L60</f>
        <v>-1067892524</v>
      </c>
      <c r="M39" s="2">
        <f>+L40+M60</f>
        <v>-1101110546</v>
      </c>
      <c r="N39" s="2">
        <f>+K39</f>
        <v>-1013152005</v>
      </c>
      <c r="O39" s="2">
        <f>+M40+O60</f>
        <v>-1122691504</v>
      </c>
      <c r="P39" s="2">
        <f>+O40+P60</f>
        <v>-1122691504</v>
      </c>
      <c r="Q39" s="2">
        <f>+P40+Q60</f>
        <v>-1122691504</v>
      </c>
      <c r="R39" s="2">
        <f>+O39</f>
        <v>-1122691504</v>
      </c>
      <c r="S39" s="2">
        <f>+Q40+S60</f>
        <v>-1122691504</v>
      </c>
      <c r="T39" s="2">
        <f>+S40+T60</f>
        <v>-1122691504</v>
      </c>
      <c r="U39" s="2">
        <f>+T40+U60</f>
        <v>-1122691504</v>
      </c>
      <c r="V39" s="2">
        <f>+S39</f>
        <v>-1122691504</v>
      </c>
      <c r="W39" s="2">
        <f>+G39</f>
        <v>-923058703</v>
      </c>
      <c r="X39" s="2"/>
      <c r="Y39" s="2">
        <f>+W39-X39</f>
        <v>-923058703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-767600794</v>
      </c>
      <c r="D40" s="43">
        <f t="shared" ref="D40:AA40" si="4">+D38+D39</f>
        <v>0</v>
      </c>
      <c r="E40" s="44">
        <f t="shared" si="4"/>
        <v>170822794</v>
      </c>
      <c r="F40" s="45">
        <f t="shared" si="4"/>
        <v>170822794</v>
      </c>
      <c r="G40" s="45">
        <f t="shared" si="4"/>
        <v>-953215296</v>
      </c>
      <c r="H40" s="45">
        <f t="shared" si="4"/>
        <v>-991983830</v>
      </c>
      <c r="I40" s="45">
        <f t="shared" si="4"/>
        <v>-1013152005</v>
      </c>
      <c r="J40" s="45">
        <f>+I40</f>
        <v>-1013152005</v>
      </c>
      <c r="K40" s="45">
        <f t="shared" si="4"/>
        <v>-1067892524</v>
      </c>
      <c r="L40" s="45">
        <f t="shared" si="4"/>
        <v>-1101110546</v>
      </c>
      <c r="M40" s="45">
        <f t="shared" si="4"/>
        <v>-1122691504</v>
      </c>
      <c r="N40" s="45">
        <f>+M40</f>
        <v>-1122691504</v>
      </c>
      <c r="O40" s="45">
        <f t="shared" si="4"/>
        <v>-1122691504</v>
      </c>
      <c r="P40" s="45">
        <f t="shared" si="4"/>
        <v>-1122691504</v>
      </c>
      <c r="Q40" s="45">
        <f t="shared" si="4"/>
        <v>-1122691504</v>
      </c>
      <c r="R40" s="45">
        <f>+Q40</f>
        <v>-1122691504</v>
      </c>
      <c r="S40" s="45">
        <f t="shared" si="4"/>
        <v>-1122691504</v>
      </c>
      <c r="T40" s="45">
        <f t="shared" si="4"/>
        <v>-1122691504</v>
      </c>
      <c r="U40" s="45">
        <f t="shared" si="4"/>
        <v>-1122691504</v>
      </c>
      <c r="V40" s="45">
        <f>+U40</f>
        <v>-1122691504</v>
      </c>
      <c r="W40" s="45">
        <f>+V40</f>
        <v>-1122691504</v>
      </c>
      <c r="X40" s="45">
        <f t="shared" si="4"/>
        <v>169119191</v>
      </c>
      <c r="Y40" s="45">
        <f t="shared" si="4"/>
        <v>-1293093356</v>
      </c>
      <c r="Z40" s="46">
        <f>+IF(X40&lt;&gt;0,+(Y40/X40)*100,0)</f>
        <v>-764.60474317193257</v>
      </c>
      <c r="AA40" s="47">
        <f t="shared" si="4"/>
        <v>170822794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-923058703</v>
      </c>
      <c r="H60">
        <v>1282661</v>
      </c>
      <c r="J60">
        <v>-923058703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208593710</v>
      </c>
      <c r="D7" s="18"/>
      <c r="E7" s="19">
        <v>242088704</v>
      </c>
      <c r="F7" s="20">
        <v>242088704</v>
      </c>
      <c r="G7" s="20">
        <v>14300309</v>
      </c>
      <c r="H7" s="20">
        <v>17347037</v>
      </c>
      <c r="I7" s="20">
        <v>20188939</v>
      </c>
      <c r="J7" s="20">
        <v>51836285</v>
      </c>
      <c r="K7" s="20">
        <v>16605873</v>
      </c>
      <c r="L7" s="20">
        <v>19047054</v>
      </c>
      <c r="M7" s="20">
        <v>19635227</v>
      </c>
      <c r="N7" s="20">
        <v>55288154</v>
      </c>
      <c r="O7" s="20"/>
      <c r="P7" s="20"/>
      <c r="Q7" s="20"/>
      <c r="R7" s="20"/>
      <c r="S7" s="20"/>
      <c r="T7" s="20"/>
      <c r="U7" s="20"/>
      <c r="V7" s="20"/>
      <c r="W7" s="20">
        <v>107124439</v>
      </c>
      <c r="X7" s="20">
        <v>121044366</v>
      </c>
      <c r="Y7" s="20">
        <v>-13919927</v>
      </c>
      <c r="Z7" s="21">
        <v>-11.499855350557993</v>
      </c>
      <c r="AA7" s="22">
        <v>242088704</v>
      </c>
    </row>
    <row r="8" spans="1:27" ht="13.5" x14ac:dyDescent="0.25">
      <c r="A8" s="23" t="s">
        <v>36</v>
      </c>
      <c r="B8" s="17" t="s">
        <v>32</v>
      </c>
      <c r="C8" s="18">
        <v>136187</v>
      </c>
      <c r="D8" s="18"/>
      <c r="E8" s="19">
        <v>136048</v>
      </c>
      <c r="F8" s="20">
        <v>136048</v>
      </c>
      <c r="G8" s="20"/>
      <c r="H8" s="20">
        <v>256</v>
      </c>
      <c r="I8" s="20">
        <v>6618</v>
      </c>
      <c r="J8" s="20">
        <v>6874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6874</v>
      </c>
      <c r="X8" s="20">
        <v>68034</v>
      </c>
      <c r="Y8" s="20">
        <v>-61160</v>
      </c>
      <c r="Z8" s="21">
        <v>-89.896228356410035</v>
      </c>
      <c r="AA8" s="22">
        <v>136048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-72952691</v>
      </c>
      <c r="D14" s="18"/>
      <c r="E14" s="19">
        <v>-396111948</v>
      </c>
      <c r="F14" s="20">
        <v>-396111948</v>
      </c>
      <c r="G14" s="20">
        <v>-65651592</v>
      </c>
      <c r="H14" s="20">
        <v>-35917783</v>
      </c>
      <c r="I14" s="20">
        <v>-22139233</v>
      </c>
      <c r="J14" s="20">
        <v>-123708608</v>
      </c>
      <c r="K14" s="20">
        <v>-41227812</v>
      </c>
      <c r="L14" s="20">
        <v>-66833693</v>
      </c>
      <c r="M14" s="20">
        <v>-38046340</v>
      </c>
      <c r="N14" s="20">
        <v>-146107845</v>
      </c>
      <c r="O14" s="20"/>
      <c r="P14" s="20"/>
      <c r="Q14" s="20"/>
      <c r="R14" s="20"/>
      <c r="S14" s="20"/>
      <c r="T14" s="20"/>
      <c r="U14" s="20"/>
      <c r="V14" s="20"/>
      <c r="W14" s="20">
        <v>-269816453</v>
      </c>
      <c r="X14" s="20">
        <v>-198056004</v>
      </c>
      <c r="Y14" s="20">
        <v>-71760449</v>
      </c>
      <c r="Z14" s="21">
        <v>36.232402729886445</v>
      </c>
      <c r="AA14" s="22">
        <v>-396111948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135777206</v>
      </c>
      <c r="D17" s="26">
        <f>SUM(D6:D16)</f>
        <v>0</v>
      </c>
      <c r="E17" s="27">
        <f t="shared" si="0"/>
        <v>-153887196</v>
      </c>
      <c r="F17" s="28">
        <f t="shared" si="0"/>
        <v>-153887196</v>
      </c>
      <c r="G17" s="28">
        <f t="shared" si="0"/>
        <v>-51351283</v>
      </c>
      <c r="H17" s="28">
        <f t="shared" si="0"/>
        <v>-18570490</v>
      </c>
      <c r="I17" s="28">
        <f t="shared" si="0"/>
        <v>-1943676</v>
      </c>
      <c r="J17" s="28">
        <f t="shared" si="0"/>
        <v>-71865449</v>
      </c>
      <c r="K17" s="28">
        <f t="shared" si="0"/>
        <v>-24621939</v>
      </c>
      <c r="L17" s="28">
        <f t="shared" si="0"/>
        <v>-47786639</v>
      </c>
      <c r="M17" s="28">
        <f t="shared" si="0"/>
        <v>-18411113</v>
      </c>
      <c r="N17" s="28">
        <f t="shared" si="0"/>
        <v>-90819691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-162685140</v>
      </c>
      <c r="X17" s="28">
        <f t="shared" si="0"/>
        <v>-76943604</v>
      </c>
      <c r="Y17" s="28">
        <f t="shared" si="0"/>
        <v>-85741536</v>
      </c>
      <c r="Z17" s="29">
        <f>+IF(X17&lt;&gt;0,+(Y17/X17)*100,0)</f>
        <v>111.43426034475847</v>
      </c>
      <c r="AA17" s="30">
        <f>SUM(AA6:AA16)</f>
        <v>-153887196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-184963187</v>
      </c>
      <c r="D26" s="18"/>
      <c r="E26" s="19">
        <v>-209296722</v>
      </c>
      <c r="F26" s="20">
        <v>-209296722</v>
      </c>
      <c r="G26" s="20">
        <v>-26145091</v>
      </c>
      <c r="H26" s="20">
        <v>-3204447</v>
      </c>
      <c r="I26" s="20">
        <v>-30994937</v>
      </c>
      <c r="J26" s="20">
        <v>-60344475</v>
      </c>
      <c r="K26" s="20">
        <v>-24468686</v>
      </c>
      <c r="L26" s="20">
        <v>-8537336</v>
      </c>
      <c r="M26" s="20">
        <v>-14397216</v>
      </c>
      <c r="N26" s="20">
        <v>-47403238</v>
      </c>
      <c r="O26" s="20"/>
      <c r="P26" s="20"/>
      <c r="Q26" s="20"/>
      <c r="R26" s="20"/>
      <c r="S26" s="20"/>
      <c r="T26" s="20"/>
      <c r="U26" s="20"/>
      <c r="V26" s="20"/>
      <c r="W26" s="20">
        <v>-107747713</v>
      </c>
      <c r="X26" s="20">
        <v>-104648394</v>
      </c>
      <c r="Y26" s="20">
        <v>-3099319</v>
      </c>
      <c r="Z26" s="21">
        <v>2.9616498462460878</v>
      </c>
      <c r="AA26" s="22">
        <v>-209296722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-184963187</v>
      </c>
      <c r="D27" s="26">
        <f>SUM(D21:D26)</f>
        <v>0</v>
      </c>
      <c r="E27" s="27">
        <f t="shared" si="1"/>
        <v>-209296722</v>
      </c>
      <c r="F27" s="28">
        <f t="shared" si="1"/>
        <v>-209296722</v>
      </c>
      <c r="G27" s="28">
        <f t="shared" si="1"/>
        <v>-26145091</v>
      </c>
      <c r="H27" s="28">
        <f t="shared" si="1"/>
        <v>-3204447</v>
      </c>
      <c r="I27" s="28">
        <f t="shared" si="1"/>
        <v>-30994937</v>
      </c>
      <c r="J27" s="28">
        <f t="shared" si="1"/>
        <v>-60344475</v>
      </c>
      <c r="K27" s="28">
        <f t="shared" si="1"/>
        <v>-24468686</v>
      </c>
      <c r="L27" s="28">
        <f t="shared" si="1"/>
        <v>-8537336</v>
      </c>
      <c r="M27" s="28">
        <f t="shared" si="1"/>
        <v>-14397216</v>
      </c>
      <c r="N27" s="28">
        <f t="shared" si="1"/>
        <v>-47403238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-107747713</v>
      </c>
      <c r="X27" s="28">
        <f t="shared" si="1"/>
        <v>-104648394</v>
      </c>
      <c r="Y27" s="28">
        <f t="shared" si="1"/>
        <v>-3099319</v>
      </c>
      <c r="Z27" s="29">
        <f>+IF(X27&lt;&gt;0,+(Y27/X27)*100,0)</f>
        <v>2.9616498462460878</v>
      </c>
      <c r="AA27" s="30">
        <f>SUM(AA21:AA26)</f>
        <v>-209296722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-497186</v>
      </c>
      <c r="D33" s="18"/>
      <c r="E33" s="19">
        <v>448869</v>
      </c>
      <c r="F33" s="20"/>
      <c r="G33" s="20">
        <v>-276346</v>
      </c>
      <c r="H33" s="36">
        <v>297834</v>
      </c>
      <c r="I33" s="36">
        <v>-19552</v>
      </c>
      <c r="J33" s="36">
        <v>1936</v>
      </c>
      <c r="K33" s="20">
        <v>-43385</v>
      </c>
      <c r="L33" s="20">
        <v>66268</v>
      </c>
      <c r="M33" s="20">
        <v>15286</v>
      </c>
      <c r="N33" s="20">
        <v>38169</v>
      </c>
      <c r="O33" s="36"/>
      <c r="P33" s="36"/>
      <c r="Q33" s="36"/>
      <c r="R33" s="20"/>
      <c r="S33" s="20"/>
      <c r="T33" s="20"/>
      <c r="U33" s="20"/>
      <c r="V33" s="36"/>
      <c r="W33" s="36">
        <v>40105</v>
      </c>
      <c r="X33" s="36">
        <v>224435</v>
      </c>
      <c r="Y33" s="20">
        <v>-184330</v>
      </c>
      <c r="Z33" s="21">
        <v>-82.130683716889081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-497186</v>
      </c>
      <c r="D36" s="26">
        <f>SUM(D31:D35)</f>
        <v>0</v>
      </c>
      <c r="E36" s="27">
        <f t="shared" si="2"/>
        <v>448869</v>
      </c>
      <c r="F36" s="28">
        <f t="shared" si="2"/>
        <v>0</v>
      </c>
      <c r="G36" s="28">
        <f t="shared" si="2"/>
        <v>-276346</v>
      </c>
      <c r="H36" s="28">
        <f t="shared" si="2"/>
        <v>297834</v>
      </c>
      <c r="I36" s="28">
        <f t="shared" si="2"/>
        <v>-19552</v>
      </c>
      <c r="J36" s="28">
        <f t="shared" si="2"/>
        <v>1936</v>
      </c>
      <c r="K36" s="28">
        <f t="shared" si="2"/>
        <v>-43385</v>
      </c>
      <c r="L36" s="28">
        <f t="shared" si="2"/>
        <v>66268</v>
      </c>
      <c r="M36" s="28">
        <f t="shared" si="2"/>
        <v>15286</v>
      </c>
      <c r="N36" s="28">
        <f t="shared" si="2"/>
        <v>38169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40105</v>
      </c>
      <c r="X36" s="28">
        <f t="shared" si="2"/>
        <v>224435</v>
      </c>
      <c r="Y36" s="28">
        <f t="shared" si="2"/>
        <v>-184330</v>
      </c>
      <c r="Z36" s="29">
        <f>+IF(X36&lt;&gt;0,+(Y36/X36)*100,0)</f>
        <v>-82.130683716889081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-49683167</v>
      </c>
      <c r="D38" s="32">
        <f>+D17+D27+D36</f>
        <v>0</v>
      </c>
      <c r="E38" s="33">
        <f t="shared" si="3"/>
        <v>-362735049</v>
      </c>
      <c r="F38" s="2">
        <f t="shared" si="3"/>
        <v>-363183918</v>
      </c>
      <c r="G38" s="2">
        <f t="shared" si="3"/>
        <v>-77772720</v>
      </c>
      <c r="H38" s="2">
        <f t="shared" si="3"/>
        <v>-21477103</v>
      </c>
      <c r="I38" s="2">
        <f t="shared" si="3"/>
        <v>-32958165</v>
      </c>
      <c r="J38" s="2">
        <f t="shared" si="3"/>
        <v>-132207988</v>
      </c>
      <c r="K38" s="2">
        <f t="shared" si="3"/>
        <v>-49134010</v>
      </c>
      <c r="L38" s="2">
        <f t="shared" si="3"/>
        <v>-56257707</v>
      </c>
      <c r="M38" s="2">
        <f t="shared" si="3"/>
        <v>-32793043</v>
      </c>
      <c r="N38" s="2">
        <f t="shared" si="3"/>
        <v>-138184760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-270392748</v>
      </c>
      <c r="X38" s="2">
        <f t="shared" si="3"/>
        <v>-181367563</v>
      </c>
      <c r="Y38" s="2">
        <f t="shared" si="3"/>
        <v>-89025185</v>
      </c>
      <c r="Z38" s="34">
        <f>+IF(X38&lt;&gt;0,+(Y38/X38)*100,0)</f>
        <v>49.085505438477995</v>
      </c>
      <c r="AA38" s="35">
        <f>+AA17+AA27+AA36</f>
        <v>-363183918</v>
      </c>
    </row>
    <row r="39" spans="1:27" ht="13.5" x14ac:dyDescent="0.25">
      <c r="A39" s="23" t="s">
        <v>61</v>
      </c>
      <c r="B39" s="17"/>
      <c r="C39" s="32">
        <v>728337</v>
      </c>
      <c r="D39" s="32"/>
      <c r="E39" s="33"/>
      <c r="F39" s="2"/>
      <c r="G39" s="2">
        <v>-1085595214</v>
      </c>
      <c r="H39" s="2">
        <f>+G40+H60</f>
        <v>-1163367934</v>
      </c>
      <c r="I39" s="2">
        <f>+H40+I60</f>
        <v>-1184845037</v>
      </c>
      <c r="J39" s="2">
        <f>+G39</f>
        <v>-1085595214</v>
      </c>
      <c r="K39" s="2">
        <f>+I40+K60</f>
        <v>-1217803202</v>
      </c>
      <c r="L39" s="2">
        <f>+K40+L60</f>
        <v>-1266937212</v>
      </c>
      <c r="M39" s="2">
        <f>+L40+M60</f>
        <v>-1323194919</v>
      </c>
      <c r="N39" s="2">
        <f>+K39</f>
        <v>-1217803202</v>
      </c>
      <c r="O39" s="2">
        <f>+M40+O60</f>
        <v>-1355987962</v>
      </c>
      <c r="P39" s="2">
        <f>+O40+P60</f>
        <v>-1355987962</v>
      </c>
      <c r="Q39" s="2">
        <f>+P40+Q60</f>
        <v>-1355987962</v>
      </c>
      <c r="R39" s="2">
        <f>+O39</f>
        <v>-1355987962</v>
      </c>
      <c r="S39" s="2">
        <f>+Q40+S60</f>
        <v>-1355987962</v>
      </c>
      <c r="T39" s="2">
        <f>+S40+T60</f>
        <v>-1355987962</v>
      </c>
      <c r="U39" s="2">
        <f>+T40+U60</f>
        <v>-1355987962</v>
      </c>
      <c r="V39" s="2">
        <f>+S39</f>
        <v>-1355987962</v>
      </c>
      <c r="W39" s="2">
        <f>+G39</f>
        <v>-1085595214</v>
      </c>
      <c r="X39" s="2"/>
      <c r="Y39" s="2">
        <f>+W39-X39</f>
        <v>-1085595214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-48954830</v>
      </c>
      <c r="D40" s="43">
        <f t="shared" ref="D40:AA40" si="4">+D38+D39</f>
        <v>0</v>
      </c>
      <c r="E40" s="44">
        <f t="shared" si="4"/>
        <v>-362735049</v>
      </c>
      <c r="F40" s="45">
        <f t="shared" si="4"/>
        <v>-363183918</v>
      </c>
      <c r="G40" s="45">
        <f t="shared" si="4"/>
        <v>-1163367934</v>
      </c>
      <c r="H40" s="45">
        <f t="shared" si="4"/>
        <v>-1184845037</v>
      </c>
      <c r="I40" s="45">
        <f t="shared" si="4"/>
        <v>-1217803202</v>
      </c>
      <c r="J40" s="45">
        <f>+I40</f>
        <v>-1217803202</v>
      </c>
      <c r="K40" s="45">
        <f t="shared" si="4"/>
        <v>-1266937212</v>
      </c>
      <c r="L40" s="45">
        <f t="shared" si="4"/>
        <v>-1323194919</v>
      </c>
      <c r="M40" s="45">
        <f t="shared" si="4"/>
        <v>-1355987962</v>
      </c>
      <c r="N40" s="45">
        <f>+M40</f>
        <v>-1355987962</v>
      </c>
      <c r="O40" s="45">
        <f t="shared" si="4"/>
        <v>-1355987962</v>
      </c>
      <c r="P40" s="45">
        <f t="shared" si="4"/>
        <v>-1355987962</v>
      </c>
      <c r="Q40" s="45">
        <f t="shared" si="4"/>
        <v>-1355987962</v>
      </c>
      <c r="R40" s="45">
        <f>+Q40</f>
        <v>-1355987962</v>
      </c>
      <c r="S40" s="45">
        <f t="shared" si="4"/>
        <v>-1355987962</v>
      </c>
      <c r="T40" s="45">
        <f t="shared" si="4"/>
        <v>-1355987962</v>
      </c>
      <c r="U40" s="45">
        <f t="shared" si="4"/>
        <v>-1355987962</v>
      </c>
      <c r="V40" s="45">
        <f>+U40</f>
        <v>-1355987962</v>
      </c>
      <c r="W40" s="45">
        <f>+V40</f>
        <v>-1355987962</v>
      </c>
      <c r="X40" s="45">
        <f t="shared" si="4"/>
        <v>-181367563</v>
      </c>
      <c r="Y40" s="45">
        <f t="shared" si="4"/>
        <v>-1174620399</v>
      </c>
      <c r="Z40" s="46">
        <f>+IF(X40&lt;&gt;0,+(Y40/X40)*100,0)</f>
        <v>647.64634842670296</v>
      </c>
      <c r="AA40" s="47">
        <f t="shared" si="4"/>
        <v>-363183918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-1085595214</v>
      </c>
      <c r="J60">
        <v>-1085595214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134860000</v>
      </c>
      <c r="D10" s="18"/>
      <c r="E10" s="19"/>
      <c r="F10" s="20"/>
      <c r="G10" s="20">
        <v>151000000</v>
      </c>
      <c r="H10" s="20"/>
      <c r="I10" s="20">
        <v>50000000</v>
      </c>
      <c r="J10" s="20">
        <v>201000000</v>
      </c>
      <c r="K10" s="20">
        <v>35000000</v>
      </c>
      <c r="L10" s="20"/>
      <c r="M10" s="20">
        <v>47160000</v>
      </c>
      <c r="N10" s="20">
        <v>82160000</v>
      </c>
      <c r="O10" s="20"/>
      <c r="P10" s="20"/>
      <c r="Q10" s="20"/>
      <c r="R10" s="20"/>
      <c r="S10" s="20"/>
      <c r="T10" s="20"/>
      <c r="U10" s="20"/>
      <c r="V10" s="20"/>
      <c r="W10" s="20">
        <v>283160000</v>
      </c>
      <c r="X10" s="20"/>
      <c r="Y10" s="20">
        <v>283160000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-215468000</v>
      </c>
      <c r="F14" s="20">
        <v>-215468000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-112703832</v>
      </c>
      <c r="Y14" s="20">
        <v>112703832</v>
      </c>
      <c r="Z14" s="21">
        <v>-100</v>
      </c>
      <c r="AA14" s="22">
        <v>-215468000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134860000</v>
      </c>
      <c r="D17" s="26">
        <f>SUM(D6:D16)</f>
        <v>0</v>
      </c>
      <c r="E17" s="27">
        <f t="shared" si="0"/>
        <v>-215468000</v>
      </c>
      <c r="F17" s="28">
        <f t="shared" si="0"/>
        <v>-215468000</v>
      </c>
      <c r="G17" s="28">
        <f t="shared" si="0"/>
        <v>151000000</v>
      </c>
      <c r="H17" s="28">
        <f t="shared" si="0"/>
        <v>0</v>
      </c>
      <c r="I17" s="28">
        <f t="shared" si="0"/>
        <v>50000000</v>
      </c>
      <c r="J17" s="28">
        <f t="shared" si="0"/>
        <v>201000000</v>
      </c>
      <c r="K17" s="28">
        <f t="shared" si="0"/>
        <v>35000000</v>
      </c>
      <c r="L17" s="28">
        <f t="shared" si="0"/>
        <v>0</v>
      </c>
      <c r="M17" s="28">
        <f t="shared" si="0"/>
        <v>47160000</v>
      </c>
      <c r="N17" s="28">
        <f t="shared" si="0"/>
        <v>82160000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283160000</v>
      </c>
      <c r="X17" s="28">
        <f t="shared" si="0"/>
        <v>-112703832</v>
      </c>
      <c r="Y17" s="28">
        <f t="shared" si="0"/>
        <v>395863832</v>
      </c>
      <c r="Z17" s="29">
        <f>+IF(X17&lt;&gt;0,+(Y17/X17)*100,0)</f>
        <v>-351.24256644618794</v>
      </c>
      <c r="AA17" s="30">
        <f>SUM(AA6:AA16)</f>
        <v>-215468000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-408382683</v>
      </c>
      <c r="D26" s="18"/>
      <c r="E26" s="19">
        <v>-309485000</v>
      </c>
      <c r="F26" s="20">
        <v>-309485000</v>
      </c>
      <c r="G26" s="20">
        <v>-45659371</v>
      </c>
      <c r="H26" s="20">
        <v>-60727853</v>
      </c>
      <c r="I26" s="20">
        <v>-18474770</v>
      </c>
      <c r="J26" s="20">
        <v>-124861994</v>
      </c>
      <c r="K26" s="20">
        <v>-13179812</v>
      </c>
      <c r="L26" s="20">
        <v>-39261859</v>
      </c>
      <c r="M26" s="20">
        <v>-32284055</v>
      </c>
      <c r="N26" s="20">
        <v>-84725726</v>
      </c>
      <c r="O26" s="20"/>
      <c r="P26" s="20"/>
      <c r="Q26" s="20"/>
      <c r="R26" s="20"/>
      <c r="S26" s="20"/>
      <c r="T26" s="20"/>
      <c r="U26" s="20"/>
      <c r="V26" s="20"/>
      <c r="W26" s="20">
        <v>-209587720</v>
      </c>
      <c r="X26" s="20">
        <v>-408964203</v>
      </c>
      <c r="Y26" s="20">
        <v>199376483</v>
      </c>
      <c r="Z26" s="21">
        <v>-48.751573251999268</v>
      </c>
      <c r="AA26" s="22">
        <v>-309485000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-408382683</v>
      </c>
      <c r="D27" s="26">
        <f>SUM(D21:D26)</f>
        <v>0</v>
      </c>
      <c r="E27" s="27">
        <f t="shared" si="1"/>
        <v>-309485000</v>
      </c>
      <c r="F27" s="28">
        <f t="shared" si="1"/>
        <v>-309485000</v>
      </c>
      <c r="G27" s="28">
        <f t="shared" si="1"/>
        <v>-45659371</v>
      </c>
      <c r="H27" s="28">
        <f t="shared" si="1"/>
        <v>-60727853</v>
      </c>
      <c r="I27" s="28">
        <f t="shared" si="1"/>
        <v>-18474770</v>
      </c>
      <c r="J27" s="28">
        <f t="shared" si="1"/>
        <v>-124861994</v>
      </c>
      <c r="K27" s="28">
        <f t="shared" si="1"/>
        <v>-13179812</v>
      </c>
      <c r="L27" s="28">
        <f t="shared" si="1"/>
        <v>-39261859</v>
      </c>
      <c r="M27" s="28">
        <f t="shared" si="1"/>
        <v>-32284055</v>
      </c>
      <c r="N27" s="28">
        <f t="shared" si="1"/>
        <v>-84725726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-209587720</v>
      </c>
      <c r="X27" s="28">
        <f t="shared" si="1"/>
        <v>-408964203</v>
      </c>
      <c r="Y27" s="28">
        <f t="shared" si="1"/>
        <v>199376483</v>
      </c>
      <c r="Z27" s="29">
        <f>+IF(X27&lt;&gt;0,+(Y27/X27)*100,0)</f>
        <v>-48.751573251999268</v>
      </c>
      <c r="AA27" s="30">
        <f>SUM(AA21:AA26)</f>
        <v>-309485000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-273522683</v>
      </c>
      <c r="D38" s="32">
        <f>+D17+D27+D36</f>
        <v>0</v>
      </c>
      <c r="E38" s="33">
        <f t="shared" si="3"/>
        <v>-524953000</v>
      </c>
      <c r="F38" s="2">
        <f t="shared" si="3"/>
        <v>-524953000</v>
      </c>
      <c r="G38" s="2">
        <f t="shared" si="3"/>
        <v>105340629</v>
      </c>
      <c r="H38" s="2">
        <f t="shared" si="3"/>
        <v>-60727853</v>
      </c>
      <c r="I38" s="2">
        <f t="shared" si="3"/>
        <v>31525230</v>
      </c>
      <c r="J38" s="2">
        <f t="shared" si="3"/>
        <v>76138006</v>
      </c>
      <c r="K38" s="2">
        <f t="shared" si="3"/>
        <v>21820188</v>
      </c>
      <c r="L38" s="2">
        <f t="shared" si="3"/>
        <v>-39261859</v>
      </c>
      <c r="M38" s="2">
        <f t="shared" si="3"/>
        <v>14875945</v>
      </c>
      <c r="N38" s="2">
        <f t="shared" si="3"/>
        <v>-2565726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73572280</v>
      </c>
      <c r="X38" s="2">
        <f t="shared" si="3"/>
        <v>-521668035</v>
      </c>
      <c r="Y38" s="2">
        <f t="shared" si="3"/>
        <v>595240315</v>
      </c>
      <c r="Z38" s="34">
        <f>+IF(X38&lt;&gt;0,+(Y38/X38)*100,0)</f>
        <v>-114.10327546712729</v>
      </c>
      <c r="AA38" s="35">
        <f>+AA17+AA27+AA36</f>
        <v>-524953000</v>
      </c>
    </row>
    <row r="39" spans="1:27" ht="13.5" x14ac:dyDescent="0.25">
      <c r="A39" s="23" t="s">
        <v>61</v>
      </c>
      <c r="B39" s="17"/>
      <c r="C39" s="32"/>
      <c r="D39" s="32"/>
      <c r="E39" s="33">
        <v>144107000</v>
      </c>
      <c r="F39" s="2">
        <v>144107000</v>
      </c>
      <c r="G39" s="2"/>
      <c r="H39" s="2">
        <f>+G40+H60</f>
        <v>105340629</v>
      </c>
      <c r="I39" s="2">
        <f>+H40+I60</f>
        <v>44612776</v>
      </c>
      <c r="J39" s="2">
        <f>+G39</f>
        <v>0</v>
      </c>
      <c r="K39" s="2">
        <f>+I40+K60</f>
        <v>76138006</v>
      </c>
      <c r="L39" s="2">
        <f>+K40+L60</f>
        <v>97958194</v>
      </c>
      <c r="M39" s="2">
        <f>+L40+M60</f>
        <v>58696335</v>
      </c>
      <c r="N39" s="2">
        <f>+K39</f>
        <v>76138006</v>
      </c>
      <c r="O39" s="2">
        <f>+M40+O60</f>
        <v>73572280</v>
      </c>
      <c r="P39" s="2">
        <f>+O40+P60</f>
        <v>73572280</v>
      </c>
      <c r="Q39" s="2">
        <f>+P40+Q60</f>
        <v>73572280</v>
      </c>
      <c r="R39" s="2">
        <f>+O39</f>
        <v>73572280</v>
      </c>
      <c r="S39" s="2">
        <f>+Q40+S60</f>
        <v>73572280</v>
      </c>
      <c r="T39" s="2">
        <f>+S40+T60</f>
        <v>73572280</v>
      </c>
      <c r="U39" s="2">
        <f>+T40+U60</f>
        <v>73572280</v>
      </c>
      <c r="V39" s="2">
        <f>+S39</f>
        <v>73572280</v>
      </c>
      <c r="W39" s="2">
        <f>+G39</f>
        <v>0</v>
      </c>
      <c r="X39" s="2">
        <v>144107000</v>
      </c>
      <c r="Y39" s="2">
        <f>+W39-X39</f>
        <v>-144107000</v>
      </c>
      <c r="Z39" s="34">
        <f>+IF(X39&lt;&gt;0,+(Y39/X39)*100,0)</f>
        <v>-100</v>
      </c>
      <c r="AA39" s="35">
        <v>144107000</v>
      </c>
    </row>
    <row r="40" spans="1:27" ht="13.5" x14ac:dyDescent="0.25">
      <c r="A40" s="41" t="s">
        <v>63</v>
      </c>
      <c r="B40" s="42" t="s">
        <v>62</v>
      </c>
      <c r="C40" s="43">
        <f>+C38+C39</f>
        <v>-273522683</v>
      </c>
      <c r="D40" s="43">
        <f t="shared" ref="D40:AA40" si="4">+D38+D39</f>
        <v>0</v>
      </c>
      <c r="E40" s="44">
        <f t="shared" si="4"/>
        <v>-380846000</v>
      </c>
      <c r="F40" s="45">
        <f t="shared" si="4"/>
        <v>-380846000</v>
      </c>
      <c r="G40" s="45">
        <f t="shared" si="4"/>
        <v>105340629</v>
      </c>
      <c r="H40" s="45">
        <f t="shared" si="4"/>
        <v>44612776</v>
      </c>
      <c r="I40" s="45">
        <f t="shared" si="4"/>
        <v>76138006</v>
      </c>
      <c r="J40" s="45">
        <f>+I40</f>
        <v>76138006</v>
      </c>
      <c r="K40" s="45">
        <f t="shared" si="4"/>
        <v>97958194</v>
      </c>
      <c r="L40" s="45">
        <f t="shared" si="4"/>
        <v>58696335</v>
      </c>
      <c r="M40" s="45">
        <f t="shared" si="4"/>
        <v>73572280</v>
      </c>
      <c r="N40" s="45">
        <f>+M40</f>
        <v>73572280</v>
      </c>
      <c r="O40" s="45">
        <f t="shared" si="4"/>
        <v>73572280</v>
      </c>
      <c r="P40" s="45">
        <f t="shared" si="4"/>
        <v>73572280</v>
      </c>
      <c r="Q40" s="45">
        <f t="shared" si="4"/>
        <v>73572280</v>
      </c>
      <c r="R40" s="45">
        <f>+Q40</f>
        <v>73572280</v>
      </c>
      <c r="S40" s="45">
        <f t="shared" si="4"/>
        <v>73572280</v>
      </c>
      <c r="T40" s="45">
        <f t="shared" si="4"/>
        <v>73572280</v>
      </c>
      <c r="U40" s="45">
        <f t="shared" si="4"/>
        <v>73572280</v>
      </c>
      <c r="V40" s="45">
        <f>+U40</f>
        <v>73572280</v>
      </c>
      <c r="W40" s="45">
        <f>+V40</f>
        <v>73572280</v>
      </c>
      <c r="X40" s="45">
        <f t="shared" si="4"/>
        <v>-377561035</v>
      </c>
      <c r="Y40" s="45">
        <f t="shared" si="4"/>
        <v>451133315</v>
      </c>
      <c r="Z40" s="46">
        <f>+IF(X40&lt;&gt;0,+(Y40/X40)*100,0)</f>
        <v>-119.48619512604101</v>
      </c>
      <c r="AA40" s="47">
        <f t="shared" si="4"/>
        <v>-380846000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35551683</v>
      </c>
      <c r="D7" s="18"/>
      <c r="E7" s="19"/>
      <c r="F7" s="20"/>
      <c r="G7" s="20">
        <v>4169336</v>
      </c>
      <c r="H7" s="20">
        <v>3109047</v>
      </c>
      <c r="I7" s="20">
        <v>4368061</v>
      </c>
      <c r="J7" s="20">
        <v>11646444</v>
      </c>
      <c r="K7" s="20">
        <v>3026789</v>
      </c>
      <c r="L7" s="20">
        <v>4372053</v>
      </c>
      <c r="M7" s="20">
        <v>3495367</v>
      </c>
      <c r="N7" s="20">
        <v>10894209</v>
      </c>
      <c r="O7" s="20"/>
      <c r="P7" s="20"/>
      <c r="Q7" s="20"/>
      <c r="R7" s="20"/>
      <c r="S7" s="20"/>
      <c r="T7" s="20"/>
      <c r="U7" s="20"/>
      <c r="V7" s="20"/>
      <c r="W7" s="20">
        <v>22540653</v>
      </c>
      <c r="X7" s="20"/>
      <c r="Y7" s="20">
        <v>22540653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15018062</v>
      </c>
      <c r="D14" s="18"/>
      <c r="E14" s="19"/>
      <c r="F14" s="20"/>
      <c r="G14" s="20">
        <v>-1596925</v>
      </c>
      <c r="H14" s="20">
        <v>-3442057</v>
      </c>
      <c r="I14" s="20">
        <v>-993089</v>
      </c>
      <c r="J14" s="20">
        <v>-6032071</v>
      </c>
      <c r="K14" s="20"/>
      <c r="L14" s="20"/>
      <c r="M14" s="20">
        <v>-2634169</v>
      </c>
      <c r="N14" s="20">
        <v>-2634169</v>
      </c>
      <c r="O14" s="20"/>
      <c r="P14" s="20"/>
      <c r="Q14" s="20"/>
      <c r="R14" s="20"/>
      <c r="S14" s="20"/>
      <c r="T14" s="20"/>
      <c r="U14" s="20"/>
      <c r="V14" s="20"/>
      <c r="W14" s="20">
        <v>-8666240</v>
      </c>
      <c r="X14" s="20"/>
      <c r="Y14" s="20">
        <v>-8666240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50570170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2572411</v>
      </c>
      <c r="H17" s="28">
        <f t="shared" si="0"/>
        <v>-333010</v>
      </c>
      <c r="I17" s="28">
        <f t="shared" si="0"/>
        <v>3374972</v>
      </c>
      <c r="J17" s="28">
        <f t="shared" si="0"/>
        <v>5614373</v>
      </c>
      <c r="K17" s="28">
        <f t="shared" si="0"/>
        <v>3026789</v>
      </c>
      <c r="L17" s="28">
        <f t="shared" si="0"/>
        <v>4372053</v>
      </c>
      <c r="M17" s="28">
        <f t="shared" si="0"/>
        <v>861198</v>
      </c>
      <c r="N17" s="28">
        <f t="shared" si="0"/>
        <v>8260040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13874413</v>
      </c>
      <c r="X17" s="28">
        <f t="shared" si="0"/>
        <v>0</v>
      </c>
      <c r="Y17" s="28">
        <f t="shared" si="0"/>
        <v>13874413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-48675056</v>
      </c>
      <c r="D26" s="18"/>
      <c r="E26" s="19">
        <v>-70000000</v>
      </c>
      <c r="F26" s="20">
        <v>-70000000</v>
      </c>
      <c r="G26" s="20">
        <v>-2055338</v>
      </c>
      <c r="H26" s="20"/>
      <c r="I26" s="20">
        <v>-56833</v>
      </c>
      <c r="J26" s="20">
        <v>-2112171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-2112171</v>
      </c>
      <c r="X26" s="20">
        <v>-35000010</v>
      </c>
      <c r="Y26" s="20">
        <v>32887839</v>
      </c>
      <c r="Z26" s="21">
        <v>-93.965227438506446</v>
      </c>
      <c r="AA26" s="22">
        <v>-70000000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-48675056</v>
      </c>
      <c r="D27" s="26">
        <f>SUM(D21:D26)</f>
        <v>0</v>
      </c>
      <c r="E27" s="27">
        <f t="shared" si="1"/>
        <v>-70000000</v>
      </c>
      <c r="F27" s="28">
        <f t="shared" si="1"/>
        <v>-70000000</v>
      </c>
      <c r="G27" s="28">
        <f t="shared" si="1"/>
        <v>-2055338</v>
      </c>
      <c r="H27" s="28">
        <f t="shared" si="1"/>
        <v>0</v>
      </c>
      <c r="I27" s="28">
        <f t="shared" si="1"/>
        <v>-56833</v>
      </c>
      <c r="J27" s="28">
        <f t="shared" si="1"/>
        <v>-2112171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-2112171</v>
      </c>
      <c r="X27" s="28">
        <f t="shared" si="1"/>
        <v>-35000010</v>
      </c>
      <c r="Y27" s="28">
        <f t="shared" si="1"/>
        <v>32887839</v>
      </c>
      <c r="Z27" s="29">
        <f>+IF(X27&lt;&gt;0,+(Y27/X27)*100,0)</f>
        <v>-93.965227438506446</v>
      </c>
      <c r="AA27" s="30">
        <f>SUM(AA21:AA26)</f>
        <v>-70000000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-123416</v>
      </c>
      <c r="H33" s="36">
        <v>121744</v>
      </c>
      <c r="I33" s="36">
        <v>687</v>
      </c>
      <c r="J33" s="36">
        <v>-985</v>
      </c>
      <c r="K33" s="20">
        <v>-586</v>
      </c>
      <c r="L33" s="20">
        <v>1050</v>
      </c>
      <c r="M33" s="20">
        <v>391</v>
      </c>
      <c r="N33" s="20">
        <v>855</v>
      </c>
      <c r="O33" s="36"/>
      <c r="P33" s="36"/>
      <c r="Q33" s="36"/>
      <c r="R33" s="20"/>
      <c r="S33" s="20"/>
      <c r="T33" s="20"/>
      <c r="U33" s="20"/>
      <c r="V33" s="36"/>
      <c r="W33" s="36">
        <v>-130</v>
      </c>
      <c r="X33" s="36"/>
      <c r="Y33" s="20">
        <v>-130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-123416</v>
      </c>
      <c r="H36" s="28">
        <f t="shared" si="2"/>
        <v>121744</v>
      </c>
      <c r="I36" s="28">
        <f t="shared" si="2"/>
        <v>687</v>
      </c>
      <c r="J36" s="28">
        <f t="shared" si="2"/>
        <v>-985</v>
      </c>
      <c r="K36" s="28">
        <f t="shared" si="2"/>
        <v>-586</v>
      </c>
      <c r="L36" s="28">
        <f t="shared" si="2"/>
        <v>1050</v>
      </c>
      <c r="M36" s="28">
        <f t="shared" si="2"/>
        <v>391</v>
      </c>
      <c r="N36" s="28">
        <f t="shared" si="2"/>
        <v>855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</v>
      </c>
      <c r="X36" s="28">
        <f t="shared" si="2"/>
        <v>0</v>
      </c>
      <c r="Y36" s="28">
        <f t="shared" si="2"/>
        <v>-130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1895114</v>
      </c>
      <c r="D38" s="32">
        <f>+D17+D27+D36</f>
        <v>0</v>
      </c>
      <c r="E38" s="33">
        <f t="shared" si="3"/>
        <v>-70000000</v>
      </c>
      <c r="F38" s="2">
        <f t="shared" si="3"/>
        <v>-70000000</v>
      </c>
      <c r="G38" s="2">
        <f t="shared" si="3"/>
        <v>393657</v>
      </c>
      <c r="H38" s="2">
        <f t="shared" si="3"/>
        <v>-211266</v>
      </c>
      <c r="I38" s="2">
        <f t="shared" si="3"/>
        <v>3318826</v>
      </c>
      <c r="J38" s="2">
        <f t="shared" si="3"/>
        <v>3501217</v>
      </c>
      <c r="K38" s="2">
        <f t="shared" si="3"/>
        <v>3026203</v>
      </c>
      <c r="L38" s="2">
        <f t="shared" si="3"/>
        <v>4373103</v>
      </c>
      <c r="M38" s="2">
        <f t="shared" si="3"/>
        <v>861589</v>
      </c>
      <c r="N38" s="2">
        <f t="shared" si="3"/>
        <v>8260895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11762112</v>
      </c>
      <c r="X38" s="2">
        <f t="shared" si="3"/>
        <v>-35000010</v>
      </c>
      <c r="Y38" s="2">
        <f t="shared" si="3"/>
        <v>46762122</v>
      </c>
      <c r="Z38" s="34">
        <f>+IF(X38&lt;&gt;0,+(Y38/X38)*100,0)</f>
        <v>-133.60602468399293</v>
      </c>
      <c r="AA38" s="35">
        <f>+AA17+AA27+AA36</f>
        <v>-70000000</v>
      </c>
    </row>
    <row r="39" spans="1:27" ht="13.5" x14ac:dyDescent="0.25">
      <c r="A39" s="23" t="s">
        <v>61</v>
      </c>
      <c r="B39" s="17"/>
      <c r="C39" s="32">
        <v>-30545598</v>
      </c>
      <c r="D39" s="32"/>
      <c r="E39" s="33"/>
      <c r="F39" s="2"/>
      <c r="G39" s="2">
        <v>42790070</v>
      </c>
      <c r="H39" s="2">
        <f>+G40+H60</f>
        <v>43290758</v>
      </c>
      <c r="I39" s="2">
        <f>+H40+I60</f>
        <v>43079492</v>
      </c>
      <c r="J39" s="2">
        <f>+G39</f>
        <v>42790070</v>
      </c>
      <c r="K39" s="2">
        <f>+I40+K60</f>
        <v>47334468</v>
      </c>
      <c r="L39" s="2">
        <f>+K40+L60</f>
        <v>50360671</v>
      </c>
      <c r="M39" s="2">
        <f>+L40+M60</f>
        <v>54733774</v>
      </c>
      <c r="N39" s="2">
        <f>+K39</f>
        <v>47334468</v>
      </c>
      <c r="O39" s="2">
        <f>+M40+O60</f>
        <v>55595363</v>
      </c>
      <c r="P39" s="2">
        <f>+O40+P60</f>
        <v>55595363</v>
      </c>
      <c r="Q39" s="2">
        <f>+P40+Q60</f>
        <v>55595363</v>
      </c>
      <c r="R39" s="2">
        <f>+O39</f>
        <v>55595363</v>
      </c>
      <c r="S39" s="2">
        <f>+Q40+S60</f>
        <v>55595363</v>
      </c>
      <c r="T39" s="2">
        <f>+S40+T60</f>
        <v>55595363</v>
      </c>
      <c r="U39" s="2">
        <f>+T40+U60</f>
        <v>55595363</v>
      </c>
      <c r="V39" s="2">
        <f>+S39</f>
        <v>55595363</v>
      </c>
      <c r="W39" s="2">
        <f>+G39</f>
        <v>42790070</v>
      </c>
      <c r="X39" s="2"/>
      <c r="Y39" s="2">
        <f>+W39-X39</f>
        <v>42790070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-28650484</v>
      </c>
      <c r="D40" s="43">
        <f t="shared" ref="D40:AA40" si="4">+D38+D39</f>
        <v>0</v>
      </c>
      <c r="E40" s="44">
        <f t="shared" si="4"/>
        <v>-70000000</v>
      </c>
      <c r="F40" s="45">
        <f t="shared" si="4"/>
        <v>-70000000</v>
      </c>
      <c r="G40" s="45">
        <f t="shared" si="4"/>
        <v>43183727</v>
      </c>
      <c r="H40" s="45">
        <f t="shared" si="4"/>
        <v>43079492</v>
      </c>
      <c r="I40" s="45">
        <f t="shared" si="4"/>
        <v>46398318</v>
      </c>
      <c r="J40" s="45">
        <f>+I40</f>
        <v>46398318</v>
      </c>
      <c r="K40" s="45">
        <f t="shared" si="4"/>
        <v>50360671</v>
      </c>
      <c r="L40" s="45">
        <f t="shared" si="4"/>
        <v>54733774</v>
      </c>
      <c r="M40" s="45">
        <f t="shared" si="4"/>
        <v>55595363</v>
      </c>
      <c r="N40" s="45">
        <f>+M40</f>
        <v>55595363</v>
      </c>
      <c r="O40" s="45">
        <f t="shared" si="4"/>
        <v>55595363</v>
      </c>
      <c r="P40" s="45">
        <f t="shared" si="4"/>
        <v>55595363</v>
      </c>
      <c r="Q40" s="45">
        <f t="shared" si="4"/>
        <v>55595363</v>
      </c>
      <c r="R40" s="45">
        <f>+Q40</f>
        <v>55595363</v>
      </c>
      <c r="S40" s="45">
        <f t="shared" si="4"/>
        <v>55595363</v>
      </c>
      <c r="T40" s="45">
        <f t="shared" si="4"/>
        <v>55595363</v>
      </c>
      <c r="U40" s="45">
        <f t="shared" si="4"/>
        <v>55595363</v>
      </c>
      <c r="V40" s="45">
        <f>+U40</f>
        <v>55595363</v>
      </c>
      <c r="W40" s="45">
        <f>+V40</f>
        <v>55595363</v>
      </c>
      <c r="X40" s="45">
        <f t="shared" si="4"/>
        <v>-35000010</v>
      </c>
      <c r="Y40" s="45">
        <f t="shared" si="4"/>
        <v>89552192</v>
      </c>
      <c r="Z40" s="46">
        <f>+IF(X40&lt;&gt;0,+(Y40/X40)*100,0)</f>
        <v>-255.86333261047639</v>
      </c>
      <c r="AA40" s="47">
        <f t="shared" si="4"/>
        <v>-70000000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42790070</v>
      </c>
      <c r="H60">
        <v>107031</v>
      </c>
      <c r="J60">
        <v>42790070</v>
      </c>
      <c r="K60">
        <v>936150</v>
      </c>
      <c r="N60">
        <v>936150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-3007040</v>
      </c>
      <c r="M14" s="20">
        <v>-3218634</v>
      </c>
      <c r="N14" s="20">
        <v>-6225674</v>
      </c>
      <c r="O14" s="20"/>
      <c r="P14" s="20"/>
      <c r="Q14" s="20"/>
      <c r="R14" s="20"/>
      <c r="S14" s="20"/>
      <c r="T14" s="20"/>
      <c r="U14" s="20"/>
      <c r="V14" s="20"/>
      <c r="W14" s="20">
        <v>-6225674</v>
      </c>
      <c r="X14" s="20"/>
      <c r="Y14" s="20">
        <v>-6225674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-3007040</v>
      </c>
      <c r="M17" s="28">
        <f t="shared" si="0"/>
        <v>-3218634</v>
      </c>
      <c r="N17" s="28">
        <f t="shared" si="0"/>
        <v>-6225674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-6225674</v>
      </c>
      <c r="X17" s="28">
        <f t="shared" si="0"/>
        <v>0</v>
      </c>
      <c r="Y17" s="28">
        <f t="shared" si="0"/>
        <v>-6225674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-3007040</v>
      </c>
      <c r="M38" s="2">
        <f t="shared" si="3"/>
        <v>-3218634</v>
      </c>
      <c r="N38" s="2">
        <f t="shared" si="3"/>
        <v>-6225674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-6225674</v>
      </c>
      <c r="X38" s="2">
        <f t="shared" si="3"/>
        <v>0</v>
      </c>
      <c r="Y38" s="2">
        <f t="shared" si="3"/>
        <v>-6225674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-3007040</v>
      </c>
      <c r="N39" s="2">
        <f>+K39</f>
        <v>0</v>
      </c>
      <c r="O39" s="2">
        <f>+M40+O60</f>
        <v>-6225674</v>
      </c>
      <c r="P39" s="2">
        <f>+O40+P60</f>
        <v>-6225674</v>
      </c>
      <c r="Q39" s="2">
        <f>+P40+Q60</f>
        <v>-6225674</v>
      </c>
      <c r="R39" s="2">
        <f>+O39</f>
        <v>-6225674</v>
      </c>
      <c r="S39" s="2">
        <f>+Q40+S60</f>
        <v>-6225674</v>
      </c>
      <c r="T39" s="2">
        <f>+S40+T60</f>
        <v>-6225674</v>
      </c>
      <c r="U39" s="2">
        <f>+T40+U60</f>
        <v>-6225674</v>
      </c>
      <c r="V39" s="2">
        <f>+S39</f>
        <v>-6225674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-3007040</v>
      </c>
      <c r="M40" s="45">
        <f t="shared" si="4"/>
        <v>-6225674</v>
      </c>
      <c r="N40" s="45">
        <f>+M40</f>
        <v>-6225674</v>
      </c>
      <c r="O40" s="45">
        <f t="shared" si="4"/>
        <v>-6225674</v>
      </c>
      <c r="P40" s="45">
        <f t="shared" si="4"/>
        <v>-6225674</v>
      </c>
      <c r="Q40" s="45">
        <f t="shared" si="4"/>
        <v>-6225674</v>
      </c>
      <c r="R40" s="45">
        <f>+Q40</f>
        <v>-6225674</v>
      </c>
      <c r="S40" s="45">
        <f t="shared" si="4"/>
        <v>-6225674</v>
      </c>
      <c r="T40" s="45">
        <f t="shared" si="4"/>
        <v>-6225674</v>
      </c>
      <c r="U40" s="45">
        <f t="shared" si="4"/>
        <v>-6225674</v>
      </c>
      <c r="V40" s="45">
        <f>+U40</f>
        <v>-6225674</v>
      </c>
      <c r="W40" s="45">
        <f>+V40</f>
        <v>-6225674</v>
      </c>
      <c r="X40" s="45">
        <f t="shared" si="4"/>
        <v>0</v>
      </c>
      <c r="Y40" s="45">
        <f t="shared" si="4"/>
        <v>-6225674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27600708</v>
      </c>
      <c r="D7" s="18"/>
      <c r="E7" s="19">
        <v>41939757</v>
      </c>
      <c r="F7" s="20">
        <v>41939757</v>
      </c>
      <c r="G7" s="20">
        <v>2942269</v>
      </c>
      <c r="H7" s="20">
        <v>2442967</v>
      </c>
      <c r="I7" s="20">
        <v>2463362</v>
      </c>
      <c r="J7" s="20">
        <v>7848598</v>
      </c>
      <c r="K7" s="20">
        <v>2393291</v>
      </c>
      <c r="L7" s="20">
        <v>2553607</v>
      </c>
      <c r="M7" s="20">
        <v>2648427</v>
      </c>
      <c r="N7" s="20">
        <v>7595325</v>
      </c>
      <c r="O7" s="20"/>
      <c r="P7" s="20"/>
      <c r="Q7" s="20"/>
      <c r="R7" s="20"/>
      <c r="S7" s="20"/>
      <c r="T7" s="20"/>
      <c r="U7" s="20"/>
      <c r="V7" s="20"/>
      <c r="W7" s="20">
        <v>15443923</v>
      </c>
      <c r="X7" s="20">
        <v>20969880</v>
      </c>
      <c r="Y7" s="20">
        <v>-5525957</v>
      </c>
      <c r="Z7" s="21">
        <v>-26.351877073211671</v>
      </c>
      <c r="AA7" s="22">
        <v>41939757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32086000</v>
      </c>
      <c r="F10" s="20">
        <v>32086000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16042998</v>
      </c>
      <c r="Y10" s="20">
        <v>-16042998</v>
      </c>
      <c r="Z10" s="21">
        <v>-100</v>
      </c>
      <c r="AA10" s="22">
        <v>32086000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-3987071</v>
      </c>
      <c r="D14" s="18"/>
      <c r="E14" s="19">
        <v>-20391400</v>
      </c>
      <c r="F14" s="20">
        <v>-20391400</v>
      </c>
      <c r="G14" s="20">
        <v>-2051638</v>
      </c>
      <c r="H14" s="20">
        <v>-1735106</v>
      </c>
      <c r="I14" s="20">
        <v>-2616011</v>
      </c>
      <c r="J14" s="20">
        <v>-6402755</v>
      </c>
      <c r="K14" s="20">
        <v>-434297</v>
      </c>
      <c r="L14" s="20">
        <v>-1643979</v>
      </c>
      <c r="M14" s="20">
        <v>-5404939</v>
      </c>
      <c r="N14" s="20">
        <v>-7483215</v>
      </c>
      <c r="O14" s="20"/>
      <c r="P14" s="20"/>
      <c r="Q14" s="20"/>
      <c r="R14" s="20"/>
      <c r="S14" s="20"/>
      <c r="T14" s="20"/>
      <c r="U14" s="20"/>
      <c r="V14" s="20"/>
      <c r="W14" s="20">
        <v>-13885970</v>
      </c>
      <c r="X14" s="20">
        <v>-10195698</v>
      </c>
      <c r="Y14" s="20">
        <v>-3690272</v>
      </c>
      <c r="Z14" s="21">
        <v>36.194402776543598</v>
      </c>
      <c r="AA14" s="22">
        <v>-20391400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33613637</v>
      </c>
      <c r="D17" s="26">
        <f>SUM(D6:D16)</f>
        <v>0</v>
      </c>
      <c r="E17" s="27">
        <f t="shared" si="0"/>
        <v>53634357</v>
      </c>
      <c r="F17" s="28">
        <f t="shared" si="0"/>
        <v>53634357</v>
      </c>
      <c r="G17" s="28">
        <f t="shared" si="0"/>
        <v>890631</v>
      </c>
      <c r="H17" s="28">
        <f t="shared" si="0"/>
        <v>707861</v>
      </c>
      <c r="I17" s="28">
        <f t="shared" si="0"/>
        <v>-152649</v>
      </c>
      <c r="J17" s="28">
        <f t="shared" si="0"/>
        <v>1445843</v>
      </c>
      <c r="K17" s="28">
        <f t="shared" si="0"/>
        <v>1958994</v>
      </c>
      <c r="L17" s="28">
        <f t="shared" si="0"/>
        <v>909628</v>
      </c>
      <c r="M17" s="28">
        <f t="shared" si="0"/>
        <v>-2756512</v>
      </c>
      <c r="N17" s="28">
        <f t="shared" si="0"/>
        <v>112110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1557953</v>
      </c>
      <c r="X17" s="28">
        <f t="shared" si="0"/>
        <v>26817180</v>
      </c>
      <c r="Y17" s="28">
        <f t="shared" si="0"/>
        <v>-25259227</v>
      </c>
      <c r="Z17" s="29">
        <f>+IF(X17&lt;&gt;0,+(Y17/X17)*100,0)</f>
        <v>-94.190466708281789</v>
      </c>
      <c r="AA17" s="30">
        <f>SUM(AA6:AA16)</f>
        <v>53634357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-25873186</v>
      </c>
      <c r="D26" s="18"/>
      <c r="E26" s="19">
        <v>-18882702</v>
      </c>
      <c r="F26" s="20">
        <v>-18882702</v>
      </c>
      <c r="G26" s="20">
        <v>-2147431</v>
      </c>
      <c r="H26" s="20"/>
      <c r="I26" s="20">
        <v>-3279802</v>
      </c>
      <c r="J26" s="20">
        <v>-5427233</v>
      </c>
      <c r="K26" s="20">
        <v>-723160</v>
      </c>
      <c r="L26" s="20"/>
      <c r="M26" s="20">
        <v>-2085226</v>
      </c>
      <c r="N26" s="20">
        <v>-2808386</v>
      </c>
      <c r="O26" s="20"/>
      <c r="P26" s="20"/>
      <c r="Q26" s="20"/>
      <c r="R26" s="20"/>
      <c r="S26" s="20"/>
      <c r="T26" s="20"/>
      <c r="U26" s="20"/>
      <c r="V26" s="20"/>
      <c r="W26" s="20">
        <v>-8235619</v>
      </c>
      <c r="X26" s="20">
        <v>-9441354</v>
      </c>
      <c r="Y26" s="20">
        <v>1205735</v>
      </c>
      <c r="Z26" s="21">
        <v>-12.770784783623196</v>
      </c>
      <c r="AA26" s="22">
        <v>-18882702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-25873186</v>
      </c>
      <c r="D27" s="26">
        <f>SUM(D21:D26)</f>
        <v>0</v>
      </c>
      <c r="E27" s="27">
        <f t="shared" si="1"/>
        <v>-18882702</v>
      </c>
      <c r="F27" s="28">
        <f t="shared" si="1"/>
        <v>-18882702</v>
      </c>
      <c r="G27" s="28">
        <f t="shared" si="1"/>
        <v>-2147431</v>
      </c>
      <c r="H27" s="28">
        <f t="shared" si="1"/>
        <v>0</v>
      </c>
      <c r="I27" s="28">
        <f t="shared" si="1"/>
        <v>-3279802</v>
      </c>
      <c r="J27" s="28">
        <f t="shared" si="1"/>
        <v>-5427233</v>
      </c>
      <c r="K27" s="28">
        <f t="shared" si="1"/>
        <v>-723160</v>
      </c>
      <c r="L27" s="28">
        <f t="shared" si="1"/>
        <v>0</v>
      </c>
      <c r="M27" s="28">
        <f t="shared" si="1"/>
        <v>-2085226</v>
      </c>
      <c r="N27" s="28">
        <f t="shared" si="1"/>
        <v>-2808386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-8235619</v>
      </c>
      <c r="X27" s="28">
        <f t="shared" si="1"/>
        <v>-9441354</v>
      </c>
      <c r="Y27" s="28">
        <f t="shared" si="1"/>
        <v>1205735</v>
      </c>
      <c r="Z27" s="29">
        <f>+IF(X27&lt;&gt;0,+(Y27/X27)*100,0)</f>
        <v>-12.770784783623196</v>
      </c>
      <c r="AA27" s="30">
        <f>SUM(AA21:AA26)</f>
        <v>-18882702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-11042</v>
      </c>
      <c r="D33" s="18"/>
      <c r="E33" s="19">
        <v>150581</v>
      </c>
      <c r="F33" s="20"/>
      <c r="G33" s="20">
        <v>-150581</v>
      </c>
      <c r="H33" s="36">
        <v>150581</v>
      </c>
      <c r="I33" s="36"/>
      <c r="J33" s="36"/>
      <c r="K33" s="20">
        <v>-755</v>
      </c>
      <c r="L33" s="20">
        <v>339</v>
      </c>
      <c r="M33" s="20">
        <v>416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75291</v>
      </c>
      <c r="Y33" s="20">
        <v>-75291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-11042</v>
      </c>
      <c r="D36" s="26">
        <f>SUM(D31:D35)</f>
        <v>0</v>
      </c>
      <c r="E36" s="27">
        <f t="shared" si="2"/>
        <v>150581</v>
      </c>
      <c r="F36" s="28">
        <f t="shared" si="2"/>
        <v>0</v>
      </c>
      <c r="G36" s="28">
        <f t="shared" si="2"/>
        <v>-150581</v>
      </c>
      <c r="H36" s="28">
        <f t="shared" si="2"/>
        <v>150581</v>
      </c>
      <c r="I36" s="28">
        <f t="shared" si="2"/>
        <v>0</v>
      </c>
      <c r="J36" s="28">
        <f t="shared" si="2"/>
        <v>0</v>
      </c>
      <c r="K36" s="28">
        <f t="shared" si="2"/>
        <v>-755</v>
      </c>
      <c r="L36" s="28">
        <f t="shared" si="2"/>
        <v>339</v>
      </c>
      <c r="M36" s="28">
        <f t="shared" si="2"/>
        <v>416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75291</v>
      </c>
      <c r="Y36" s="28">
        <f t="shared" si="2"/>
        <v>-75291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7729409</v>
      </c>
      <c r="D38" s="32">
        <f>+D17+D27+D36</f>
        <v>0</v>
      </c>
      <c r="E38" s="33">
        <f t="shared" si="3"/>
        <v>34902236</v>
      </c>
      <c r="F38" s="2">
        <f t="shared" si="3"/>
        <v>34751655</v>
      </c>
      <c r="G38" s="2">
        <f t="shared" si="3"/>
        <v>-1407381</v>
      </c>
      <c r="H38" s="2">
        <f t="shared" si="3"/>
        <v>858442</v>
      </c>
      <c r="I38" s="2">
        <f t="shared" si="3"/>
        <v>-3432451</v>
      </c>
      <c r="J38" s="2">
        <f t="shared" si="3"/>
        <v>-3981390</v>
      </c>
      <c r="K38" s="2">
        <f t="shared" si="3"/>
        <v>1235079</v>
      </c>
      <c r="L38" s="2">
        <f t="shared" si="3"/>
        <v>909967</v>
      </c>
      <c r="M38" s="2">
        <f t="shared" si="3"/>
        <v>-4841322</v>
      </c>
      <c r="N38" s="2">
        <f t="shared" si="3"/>
        <v>-2696276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-6677666</v>
      </c>
      <c r="X38" s="2">
        <f t="shared" si="3"/>
        <v>17451117</v>
      </c>
      <c r="Y38" s="2">
        <f t="shared" si="3"/>
        <v>-24128783</v>
      </c>
      <c r="Z38" s="34">
        <f>+IF(X38&lt;&gt;0,+(Y38/X38)*100,0)</f>
        <v>-138.26497753696799</v>
      </c>
      <c r="AA38" s="35">
        <f>+AA17+AA27+AA36</f>
        <v>34751655</v>
      </c>
    </row>
    <row r="39" spans="1:27" ht="13.5" x14ac:dyDescent="0.25">
      <c r="A39" s="23" t="s">
        <v>61</v>
      </c>
      <c r="B39" s="17"/>
      <c r="C39" s="32">
        <v>55329773</v>
      </c>
      <c r="D39" s="32"/>
      <c r="E39" s="33"/>
      <c r="F39" s="2"/>
      <c r="G39" s="2">
        <v>-10043629</v>
      </c>
      <c r="H39" s="2">
        <f>+G40+H60</f>
        <v>-11451010</v>
      </c>
      <c r="I39" s="2">
        <f>+H40+I60</f>
        <v>-10592568</v>
      </c>
      <c r="J39" s="2">
        <f>+G39</f>
        <v>-10043629</v>
      </c>
      <c r="K39" s="2">
        <f>+I40+K60</f>
        <v>-14025019</v>
      </c>
      <c r="L39" s="2">
        <f>+K40+L60</f>
        <v>-12789940</v>
      </c>
      <c r="M39" s="2">
        <f>+L40+M60</f>
        <v>-11879973</v>
      </c>
      <c r="N39" s="2">
        <f>+K39</f>
        <v>-14025019</v>
      </c>
      <c r="O39" s="2">
        <f>+M40+O60</f>
        <v>-16721295</v>
      </c>
      <c r="P39" s="2">
        <f>+O40+P60</f>
        <v>-16721295</v>
      </c>
      <c r="Q39" s="2">
        <f>+P40+Q60</f>
        <v>-16721295</v>
      </c>
      <c r="R39" s="2">
        <f>+O39</f>
        <v>-16721295</v>
      </c>
      <c r="S39" s="2">
        <f>+Q40+S60</f>
        <v>-16721295</v>
      </c>
      <c r="T39" s="2">
        <f>+S40+T60</f>
        <v>-16721295</v>
      </c>
      <c r="U39" s="2">
        <f>+T40+U60</f>
        <v>-16721295</v>
      </c>
      <c r="V39" s="2">
        <f>+S39</f>
        <v>-16721295</v>
      </c>
      <c r="W39" s="2">
        <f>+G39</f>
        <v>-10043629</v>
      </c>
      <c r="X39" s="2"/>
      <c r="Y39" s="2">
        <f>+W39-X39</f>
        <v>-10043629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63059182</v>
      </c>
      <c r="D40" s="43">
        <f t="shared" ref="D40:AA40" si="4">+D38+D39</f>
        <v>0</v>
      </c>
      <c r="E40" s="44">
        <f t="shared" si="4"/>
        <v>34902236</v>
      </c>
      <c r="F40" s="45">
        <f t="shared" si="4"/>
        <v>34751655</v>
      </c>
      <c r="G40" s="45">
        <f t="shared" si="4"/>
        <v>-11451010</v>
      </c>
      <c r="H40" s="45">
        <f t="shared" si="4"/>
        <v>-10592568</v>
      </c>
      <c r="I40" s="45">
        <f t="shared" si="4"/>
        <v>-14025019</v>
      </c>
      <c r="J40" s="45">
        <f>+I40</f>
        <v>-14025019</v>
      </c>
      <c r="K40" s="45">
        <f t="shared" si="4"/>
        <v>-12789940</v>
      </c>
      <c r="L40" s="45">
        <f t="shared" si="4"/>
        <v>-11879973</v>
      </c>
      <c r="M40" s="45">
        <f t="shared" si="4"/>
        <v>-16721295</v>
      </c>
      <c r="N40" s="45">
        <f>+M40</f>
        <v>-16721295</v>
      </c>
      <c r="O40" s="45">
        <f t="shared" si="4"/>
        <v>-16721295</v>
      </c>
      <c r="P40" s="45">
        <f t="shared" si="4"/>
        <v>-16721295</v>
      </c>
      <c r="Q40" s="45">
        <f t="shared" si="4"/>
        <v>-16721295</v>
      </c>
      <c r="R40" s="45">
        <f>+Q40</f>
        <v>-16721295</v>
      </c>
      <c r="S40" s="45">
        <f t="shared" si="4"/>
        <v>-16721295</v>
      </c>
      <c r="T40" s="45">
        <f t="shared" si="4"/>
        <v>-16721295</v>
      </c>
      <c r="U40" s="45">
        <f t="shared" si="4"/>
        <v>-16721295</v>
      </c>
      <c r="V40" s="45">
        <f>+U40</f>
        <v>-16721295</v>
      </c>
      <c r="W40" s="45">
        <f>+V40</f>
        <v>-16721295</v>
      </c>
      <c r="X40" s="45">
        <f t="shared" si="4"/>
        <v>17451117</v>
      </c>
      <c r="Y40" s="45">
        <f t="shared" si="4"/>
        <v>-34172412</v>
      </c>
      <c r="Z40" s="46">
        <f>+IF(X40&lt;&gt;0,+(Y40/X40)*100,0)</f>
        <v>-195.81790667038678</v>
      </c>
      <c r="AA40" s="47">
        <f t="shared" si="4"/>
        <v>34751655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-10043629</v>
      </c>
      <c r="J60">
        <v>-10043629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4489214</v>
      </c>
      <c r="H33" s="36">
        <v>-4489214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4489214</v>
      </c>
      <c r="H36" s="28">
        <f t="shared" si="2"/>
        <v>-4489214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4489214</v>
      </c>
      <c r="H38" s="2">
        <f t="shared" si="3"/>
        <v>-4489214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4489214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4489214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20399</v>
      </c>
      <c r="D7" s="18"/>
      <c r="E7" s="19">
        <v>58252863</v>
      </c>
      <c r="F7" s="20">
        <v>58252863</v>
      </c>
      <c r="G7" s="20"/>
      <c r="H7" s="20">
        <v>1000</v>
      </c>
      <c r="I7" s="20">
        <v>-1691</v>
      </c>
      <c r="J7" s="20">
        <v>-691</v>
      </c>
      <c r="K7" s="20">
        <v>4184858</v>
      </c>
      <c r="L7" s="20">
        <v>3299662</v>
      </c>
      <c r="M7" s="20">
        <v>4238682</v>
      </c>
      <c r="N7" s="20">
        <v>11723202</v>
      </c>
      <c r="O7" s="20"/>
      <c r="P7" s="20"/>
      <c r="Q7" s="20"/>
      <c r="R7" s="20"/>
      <c r="S7" s="20"/>
      <c r="T7" s="20"/>
      <c r="U7" s="20"/>
      <c r="V7" s="20"/>
      <c r="W7" s="20">
        <v>11722511</v>
      </c>
      <c r="X7" s="20">
        <v>29126430</v>
      </c>
      <c r="Y7" s="20">
        <v>-17403919</v>
      </c>
      <c r="Z7" s="21">
        <v>-59.753011268459609</v>
      </c>
      <c r="AA7" s="22">
        <v>58252863</v>
      </c>
    </row>
    <row r="8" spans="1:27" ht="13.5" x14ac:dyDescent="0.25">
      <c r="A8" s="23" t="s">
        <v>36</v>
      </c>
      <c r="B8" s="17" t="s">
        <v>32</v>
      </c>
      <c r="C8" s="18">
        <v>33070680</v>
      </c>
      <c r="D8" s="18"/>
      <c r="E8" s="19">
        <v>465513</v>
      </c>
      <c r="F8" s="20">
        <v>465513</v>
      </c>
      <c r="G8" s="20">
        <v>2491609</v>
      </c>
      <c r="H8" s="20">
        <v>2779453</v>
      </c>
      <c r="I8" s="20">
        <v>2795045</v>
      </c>
      <c r="J8" s="20">
        <v>8066107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8066107</v>
      </c>
      <c r="X8" s="20">
        <v>232758</v>
      </c>
      <c r="Y8" s="20">
        <v>7833349</v>
      </c>
      <c r="Z8" s="21">
        <v>3365.4478041571074</v>
      </c>
      <c r="AA8" s="22">
        <v>465513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-1592182</v>
      </c>
      <c r="D14" s="18"/>
      <c r="E14" s="19">
        <v>-19080000</v>
      </c>
      <c r="F14" s="20">
        <v>-19080000</v>
      </c>
      <c r="G14" s="20">
        <v>-8134023</v>
      </c>
      <c r="H14" s="20">
        <v>-836699</v>
      </c>
      <c r="I14" s="20"/>
      <c r="J14" s="20">
        <v>-8970722</v>
      </c>
      <c r="K14" s="20">
        <v>-84600</v>
      </c>
      <c r="L14" s="20">
        <v>-1393126</v>
      </c>
      <c r="M14" s="20">
        <v>-5375694</v>
      </c>
      <c r="N14" s="20">
        <v>-6853420</v>
      </c>
      <c r="O14" s="20"/>
      <c r="P14" s="20"/>
      <c r="Q14" s="20"/>
      <c r="R14" s="20"/>
      <c r="S14" s="20"/>
      <c r="T14" s="20"/>
      <c r="U14" s="20"/>
      <c r="V14" s="20"/>
      <c r="W14" s="20">
        <v>-15824142</v>
      </c>
      <c r="X14" s="20">
        <v>-9540000</v>
      </c>
      <c r="Y14" s="20">
        <v>-6284142</v>
      </c>
      <c r="Z14" s="21">
        <v>65.87150943396226</v>
      </c>
      <c r="AA14" s="22">
        <v>-19080000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31498897</v>
      </c>
      <c r="D17" s="26">
        <f>SUM(D6:D16)</f>
        <v>0</v>
      </c>
      <c r="E17" s="27">
        <f t="shared" si="0"/>
        <v>39638376</v>
      </c>
      <c r="F17" s="28">
        <f t="shared" si="0"/>
        <v>39638376</v>
      </c>
      <c r="G17" s="28">
        <f t="shared" si="0"/>
        <v>-5642414</v>
      </c>
      <c r="H17" s="28">
        <f t="shared" si="0"/>
        <v>1943754</v>
      </c>
      <c r="I17" s="28">
        <f t="shared" si="0"/>
        <v>2793354</v>
      </c>
      <c r="J17" s="28">
        <f t="shared" si="0"/>
        <v>-905306</v>
      </c>
      <c r="K17" s="28">
        <f t="shared" si="0"/>
        <v>4100258</v>
      </c>
      <c r="L17" s="28">
        <f t="shared" si="0"/>
        <v>1906536</v>
      </c>
      <c r="M17" s="28">
        <f t="shared" si="0"/>
        <v>-1137012</v>
      </c>
      <c r="N17" s="28">
        <f t="shared" si="0"/>
        <v>4869782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3964476</v>
      </c>
      <c r="X17" s="28">
        <f t="shared" si="0"/>
        <v>19819188</v>
      </c>
      <c r="Y17" s="28">
        <f t="shared" si="0"/>
        <v>-15854712</v>
      </c>
      <c r="Z17" s="29">
        <f>+IF(X17&lt;&gt;0,+(Y17/X17)*100,0)</f>
        <v>-79.996778879134695</v>
      </c>
      <c r="AA17" s="30">
        <f>SUM(AA6:AA16)</f>
        <v>39638376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-5378169</v>
      </c>
      <c r="D26" s="18"/>
      <c r="E26" s="19">
        <v>-18000000</v>
      </c>
      <c r="F26" s="20">
        <v>-18000000</v>
      </c>
      <c r="G26" s="20">
        <v>-667084</v>
      </c>
      <c r="H26" s="20"/>
      <c r="I26" s="20"/>
      <c r="J26" s="20">
        <v>-667084</v>
      </c>
      <c r="K26" s="20"/>
      <c r="L26" s="20">
        <v>-71686</v>
      </c>
      <c r="M26" s="20"/>
      <c r="N26" s="20">
        <v>-71686</v>
      </c>
      <c r="O26" s="20"/>
      <c r="P26" s="20"/>
      <c r="Q26" s="20"/>
      <c r="R26" s="20"/>
      <c r="S26" s="20"/>
      <c r="T26" s="20"/>
      <c r="U26" s="20"/>
      <c r="V26" s="20"/>
      <c r="W26" s="20">
        <v>-738770</v>
      </c>
      <c r="X26" s="20">
        <v>-9000006</v>
      </c>
      <c r="Y26" s="20">
        <v>8261236</v>
      </c>
      <c r="Z26" s="21">
        <v>-91.79144991681116</v>
      </c>
      <c r="AA26" s="22">
        <v>-18000000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-5378169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-667084</v>
      </c>
      <c r="H27" s="28">
        <f t="shared" si="1"/>
        <v>0</v>
      </c>
      <c r="I27" s="28">
        <f t="shared" si="1"/>
        <v>0</v>
      </c>
      <c r="J27" s="28">
        <f t="shared" si="1"/>
        <v>-667084</v>
      </c>
      <c r="K27" s="28">
        <f t="shared" si="1"/>
        <v>0</v>
      </c>
      <c r="L27" s="28">
        <f t="shared" si="1"/>
        <v>-71686</v>
      </c>
      <c r="M27" s="28">
        <f t="shared" si="1"/>
        <v>0</v>
      </c>
      <c r="N27" s="28">
        <f t="shared" si="1"/>
        <v>-71686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-738770</v>
      </c>
      <c r="X27" s="28">
        <f t="shared" si="1"/>
        <v>-9000006</v>
      </c>
      <c r="Y27" s="28">
        <f t="shared" si="1"/>
        <v>8261236</v>
      </c>
      <c r="Z27" s="29">
        <f>+IF(X27&lt;&gt;0,+(Y27/X27)*100,0)</f>
        <v>-91.79144991681116</v>
      </c>
      <c r="AA27" s="30">
        <f>SUM(AA21:AA26)</f>
        <v>-18000000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-90727</v>
      </c>
      <c r="D33" s="18"/>
      <c r="E33" s="19">
        <v>197433</v>
      </c>
      <c r="F33" s="20"/>
      <c r="G33" s="20">
        <v>-202791</v>
      </c>
      <c r="H33" s="36">
        <v>186812</v>
      </c>
      <c r="I33" s="36">
        <v>7264</v>
      </c>
      <c r="J33" s="36">
        <v>-8715</v>
      </c>
      <c r="K33" s="20">
        <v>-8060</v>
      </c>
      <c r="L33" s="20">
        <v>14277</v>
      </c>
      <c r="M33" s="20">
        <v>-4236</v>
      </c>
      <c r="N33" s="20">
        <v>1981</v>
      </c>
      <c r="O33" s="36"/>
      <c r="P33" s="36"/>
      <c r="Q33" s="36"/>
      <c r="R33" s="20"/>
      <c r="S33" s="20"/>
      <c r="T33" s="20"/>
      <c r="U33" s="20"/>
      <c r="V33" s="36"/>
      <c r="W33" s="36">
        <v>-6734</v>
      </c>
      <c r="X33" s="36">
        <v>98717</v>
      </c>
      <c r="Y33" s="20">
        <v>-105451</v>
      </c>
      <c r="Z33" s="21">
        <v>-106.82152010292047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-90727</v>
      </c>
      <c r="D36" s="26">
        <f>SUM(D31:D35)</f>
        <v>0</v>
      </c>
      <c r="E36" s="27">
        <f t="shared" si="2"/>
        <v>197433</v>
      </c>
      <c r="F36" s="28">
        <f t="shared" si="2"/>
        <v>0</v>
      </c>
      <c r="G36" s="28">
        <f t="shared" si="2"/>
        <v>-202791</v>
      </c>
      <c r="H36" s="28">
        <f t="shared" si="2"/>
        <v>186812</v>
      </c>
      <c r="I36" s="28">
        <f t="shared" si="2"/>
        <v>7264</v>
      </c>
      <c r="J36" s="28">
        <f t="shared" si="2"/>
        <v>-8715</v>
      </c>
      <c r="K36" s="28">
        <f t="shared" si="2"/>
        <v>-8060</v>
      </c>
      <c r="L36" s="28">
        <f t="shared" si="2"/>
        <v>14277</v>
      </c>
      <c r="M36" s="28">
        <f t="shared" si="2"/>
        <v>-4236</v>
      </c>
      <c r="N36" s="28">
        <f t="shared" si="2"/>
        <v>1981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-6734</v>
      </c>
      <c r="X36" s="28">
        <f t="shared" si="2"/>
        <v>98717</v>
      </c>
      <c r="Y36" s="28">
        <f t="shared" si="2"/>
        <v>-105451</v>
      </c>
      <c r="Z36" s="29">
        <f>+IF(X36&lt;&gt;0,+(Y36/X36)*100,0)</f>
        <v>-106.82152010292047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26030001</v>
      </c>
      <c r="D38" s="32">
        <f>+D17+D27+D36</f>
        <v>0</v>
      </c>
      <c r="E38" s="33">
        <f t="shared" si="3"/>
        <v>21835809</v>
      </c>
      <c r="F38" s="2">
        <f t="shared" si="3"/>
        <v>21638376</v>
      </c>
      <c r="G38" s="2">
        <f t="shared" si="3"/>
        <v>-6512289</v>
      </c>
      <c r="H38" s="2">
        <f t="shared" si="3"/>
        <v>2130566</v>
      </c>
      <c r="I38" s="2">
        <f t="shared" si="3"/>
        <v>2800618</v>
      </c>
      <c r="J38" s="2">
        <f t="shared" si="3"/>
        <v>-1581105</v>
      </c>
      <c r="K38" s="2">
        <f t="shared" si="3"/>
        <v>4092198</v>
      </c>
      <c r="L38" s="2">
        <f t="shared" si="3"/>
        <v>1849127</v>
      </c>
      <c r="M38" s="2">
        <f t="shared" si="3"/>
        <v>-1141248</v>
      </c>
      <c r="N38" s="2">
        <f t="shared" si="3"/>
        <v>4800077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3218972</v>
      </c>
      <c r="X38" s="2">
        <f t="shared" si="3"/>
        <v>10917899</v>
      </c>
      <c r="Y38" s="2">
        <f t="shared" si="3"/>
        <v>-7698927</v>
      </c>
      <c r="Z38" s="34">
        <f>+IF(X38&lt;&gt;0,+(Y38/X38)*100,0)</f>
        <v>-70.516561840332102</v>
      </c>
      <c r="AA38" s="35">
        <f>+AA17+AA27+AA36</f>
        <v>21638376</v>
      </c>
    </row>
    <row r="39" spans="1:27" ht="13.5" x14ac:dyDescent="0.25">
      <c r="A39" s="23" t="s">
        <v>61</v>
      </c>
      <c r="B39" s="17"/>
      <c r="C39" s="32">
        <v>15849500</v>
      </c>
      <c r="D39" s="32"/>
      <c r="E39" s="33"/>
      <c r="F39" s="2"/>
      <c r="G39" s="2">
        <v>27890082</v>
      </c>
      <c r="H39" s="2">
        <f>+G40+H60</f>
        <v>21377793</v>
      </c>
      <c r="I39" s="2">
        <f>+H40+I60</f>
        <v>23508359</v>
      </c>
      <c r="J39" s="2">
        <f>+G39</f>
        <v>27890082</v>
      </c>
      <c r="K39" s="2">
        <f>+I40+K60</f>
        <v>26308977</v>
      </c>
      <c r="L39" s="2">
        <f>+K40+L60</f>
        <v>30401175</v>
      </c>
      <c r="M39" s="2">
        <f>+L40+M60</f>
        <v>32250302</v>
      </c>
      <c r="N39" s="2">
        <f>+K39</f>
        <v>26308977</v>
      </c>
      <c r="O39" s="2">
        <f>+M40+O60</f>
        <v>31109054</v>
      </c>
      <c r="P39" s="2">
        <f>+O40+P60</f>
        <v>31109054</v>
      </c>
      <c r="Q39" s="2">
        <f>+P40+Q60</f>
        <v>31109054</v>
      </c>
      <c r="R39" s="2">
        <f>+O39</f>
        <v>31109054</v>
      </c>
      <c r="S39" s="2">
        <f>+Q40+S60</f>
        <v>31109054</v>
      </c>
      <c r="T39" s="2">
        <f>+S40+T60</f>
        <v>31109054</v>
      </c>
      <c r="U39" s="2">
        <f>+T40+U60</f>
        <v>31109054</v>
      </c>
      <c r="V39" s="2">
        <f>+S39</f>
        <v>31109054</v>
      </c>
      <c r="W39" s="2">
        <f>+G39</f>
        <v>27890082</v>
      </c>
      <c r="X39" s="2"/>
      <c r="Y39" s="2">
        <f>+W39-X39</f>
        <v>27890082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41879501</v>
      </c>
      <c r="D40" s="43">
        <f t="shared" ref="D40:AA40" si="4">+D38+D39</f>
        <v>0</v>
      </c>
      <c r="E40" s="44">
        <f t="shared" si="4"/>
        <v>21835809</v>
      </c>
      <c r="F40" s="45">
        <f t="shared" si="4"/>
        <v>21638376</v>
      </c>
      <c r="G40" s="45">
        <f t="shared" si="4"/>
        <v>21377793</v>
      </c>
      <c r="H40" s="45">
        <f t="shared" si="4"/>
        <v>23508359</v>
      </c>
      <c r="I40" s="45">
        <f t="shared" si="4"/>
        <v>26308977</v>
      </c>
      <c r="J40" s="45">
        <f>+I40</f>
        <v>26308977</v>
      </c>
      <c r="K40" s="45">
        <f t="shared" si="4"/>
        <v>30401175</v>
      </c>
      <c r="L40" s="45">
        <f t="shared" si="4"/>
        <v>32250302</v>
      </c>
      <c r="M40" s="45">
        <f t="shared" si="4"/>
        <v>31109054</v>
      </c>
      <c r="N40" s="45">
        <f>+M40</f>
        <v>31109054</v>
      </c>
      <c r="O40" s="45">
        <f t="shared" si="4"/>
        <v>31109054</v>
      </c>
      <c r="P40" s="45">
        <f t="shared" si="4"/>
        <v>31109054</v>
      </c>
      <c r="Q40" s="45">
        <f t="shared" si="4"/>
        <v>31109054</v>
      </c>
      <c r="R40" s="45">
        <f>+Q40</f>
        <v>31109054</v>
      </c>
      <c r="S40" s="45">
        <f t="shared" si="4"/>
        <v>31109054</v>
      </c>
      <c r="T40" s="45">
        <f t="shared" si="4"/>
        <v>31109054</v>
      </c>
      <c r="U40" s="45">
        <f t="shared" si="4"/>
        <v>31109054</v>
      </c>
      <c r="V40" s="45">
        <f>+U40</f>
        <v>31109054</v>
      </c>
      <c r="W40" s="45">
        <f>+V40</f>
        <v>31109054</v>
      </c>
      <c r="X40" s="45">
        <f t="shared" si="4"/>
        <v>10917899</v>
      </c>
      <c r="Y40" s="45">
        <f t="shared" si="4"/>
        <v>20191155</v>
      </c>
      <c r="Z40" s="46">
        <f>+IF(X40&lt;&gt;0,+(Y40/X40)*100,0)</f>
        <v>184.93626841574556</v>
      </c>
      <c r="AA40" s="47">
        <f t="shared" si="4"/>
        <v>21638376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27890082</v>
      </c>
      <c r="J60">
        <v>27890082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-4368420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4205862</v>
      </c>
      <c r="F33" s="20">
        <v>-4205862</v>
      </c>
      <c r="G33" s="20">
        <v>4158374</v>
      </c>
      <c r="H33" s="36">
        <v>-4478118</v>
      </c>
      <c r="I33" s="36">
        <v>-2200</v>
      </c>
      <c r="J33" s="36">
        <v>-321944</v>
      </c>
      <c r="K33" s="20">
        <v>-6628</v>
      </c>
      <c r="L33" s="20">
        <v>-8420</v>
      </c>
      <c r="M33" s="20">
        <v>-2775</v>
      </c>
      <c r="N33" s="20">
        <v>-17823</v>
      </c>
      <c r="O33" s="36"/>
      <c r="P33" s="36"/>
      <c r="Q33" s="36"/>
      <c r="R33" s="20"/>
      <c r="S33" s="20"/>
      <c r="T33" s="20"/>
      <c r="U33" s="20"/>
      <c r="V33" s="36"/>
      <c r="W33" s="36">
        <v>-339767</v>
      </c>
      <c r="X33" s="36"/>
      <c r="Y33" s="20">
        <v>-339767</v>
      </c>
      <c r="Z33" s="21"/>
      <c r="AA33" s="22">
        <v>-4205862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4205862</v>
      </c>
      <c r="F36" s="28">
        <f t="shared" si="2"/>
        <v>-4205862</v>
      </c>
      <c r="G36" s="28">
        <f t="shared" si="2"/>
        <v>4158374</v>
      </c>
      <c r="H36" s="28">
        <f t="shared" si="2"/>
        <v>-4478118</v>
      </c>
      <c r="I36" s="28">
        <f t="shared" si="2"/>
        <v>-2200</v>
      </c>
      <c r="J36" s="28">
        <f t="shared" si="2"/>
        <v>-321944</v>
      </c>
      <c r="K36" s="28">
        <f t="shared" si="2"/>
        <v>-6628</v>
      </c>
      <c r="L36" s="28">
        <f t="shared" si="2"/>
        <v>-8420</v>
      </c>
      <c r="M36" s="28">
        <f t="shared" si="2"/>
        <v>-2775</v>
      </c>
      <c r="N36" s="28">
        <f t="shared" si="2"/>
        <v>-17823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-339767</v>
      </c>
      <c r="X36" s="28">
        <f t="shared" si="2"/>
        <v>0</v>
      </c>
      <c r="Y36" s="28">
        <f t="shared" si="2"/>
        <v>-339767</v>
      </c>
      <c r="Z36" s="29">
        <f>+IF(X36&lt;&gt;0,+(Y36/X36)*100,0)</f>
        <v>0</v>
      </c>
      <c r="AA36" s="30">
        <f>SUM(AA31:AA35)</f>
        <v>-4205862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-4368420</v>
      </c>
      <c r="D38" s="32">
        <f>+D17+D27+D36</f>
        <v>0</v>
      </c>
      <c r="E38" s="33">
        <f t="shared" si="3"/>
        <v>4205862</v>
      </c>
      <c r="F38" s="2">
        <f t="shared" si="3"/>
        <v>-4205862</v>
      </c>
      <c r="G38" s="2">
        <f t="shared" si="3"/>
        <v>4158374</v>
      </c>
      <c r="H38" s="2">
        <f t="shared" si="3"/>
        <v>-4478118</v>
      </c>
      <c r="I38" s="2">
        <f t="shared" si="3"/>
        <v>-2200</v>
      </c>
      <c r="J38" s="2">
        <f t="shared" si="3"/>
        <v>-321944</v>
      </c>
      <c r="K38" s="2">
        <f t="shared" si="3"/>
        <v>-6628</v>
      </c>
      <c r="L38" s="2">
        <f t="shared" si="3"/>
        <v>-8420</v>
      </c>
      <c r="M38" s="2">
        <f t="shared" si="3"/>
        <v>-2775</v>
      </c>
      <c r="N38" s="2">
        <f t="shared" si="3"/>
        <v>-17823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-339767</v>
      </c>
      <c r="X38" s="2">
        <f t="shared" si="3"/>
        <v>0</v>
      </c>
      <c r="Y38" s="2">
        <f t="shared" si="3"/>
        <v>-339767</v>
      </c>
      <c r="Z38" s="34">
        <f>+IF(X38&lt;&gt;0,+(Y38/X38)*100,0)</f>
        <v>0</v>
      </c>
      <c r="AA38" s="35">
        <f>+AA17+AA27+AA36</f>
        <v>-4205862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4158374</v>
      </c>
      <c r="I39" s="2">
        <f>+H40+I60</f>
        <v>-319744</v>
      </c>
      <c r="J39" s="2">
        <f>+G39</f>
        <v>0</v>
      </c>
      <c r="K39" s="2">
        <f>+I40+K60</f>
        <v>-321944</v>
      </c>
      <c r="L39" s="2">
        <f>+K40+L60</f>
        <v>-328572</v>
      </c>
      <c r="M39" s="2">
        <f>+L40+M60</f>
        <v>-336992</v>
      </c>
      <c r="N39" s="2">
        <f>+K39</f>
        <v>-321944</v>
      </c>
      <c r="O39" s="2">
        <f>+M40+O60</f>
        <v>-339767</v>
      </c>
      <c r="P39" s="2">
        <f>+O40+P60</f>
        <v>-339767</v>
      </c>
      <c r="Q39" s="2">
        <f>+P40+Q60</f>
        <v>-339767</v>
      </c>
      <c r="R39" s="2">
        <f>+O39</f>
        <v>-339767</v>
      </c>
      <c r="S39" s="2">
        <f>+Q40+S60</f>
        <v>-339767</v>
      </c>
      <c r="T39" s="2">
        <f>+S40+T60</f>
        <v>-339767</v>
      </c>
      <c r="U39" s="2">
        <f>+T40+U60</f>
        <v>-339767</v>
      </c>
      <c r="V39" s="2">
        <f>+S39</f>
        <v>-339767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-4368420</v>
      </c>
      <c r="D40" s="43">
        <f t="shared" ref="D40:AA40" si="4">+D38+D39</f>
        <v>0</v>
      </c>
      <c r="E40" s="44">
        <f t="shared" si="4"/>
        <v>4205862</v>
      </c>
      <c r="F40" s="45">
        <f t="shared" si="4"/>
        <v>-4205862</v>
      </c>
      <c r="G40" s="45">
        <f t="shared" si="4"/>
        <v>4158374</v>
      </c>
      <c r="H40" s="45">
        <f t="shared" si="4"/>
        <v>-319744</v>
      </c>
      <c r="I40" s="45">
        <f t="shared" si="4"/>
        <v>-321944</v>
      </c>
      <c r="J40" s="45">
        <f>+I40</f>
        <v>-321944</v>
      </c>
      <c r="K40" s="45">
        <f t="shared" si="4"/>
        <v>-328572</v>
      </c>
      <c r="L40" s="45">
        <f t="shared" si="4"/>
        <v>-336992</v>
      </c>
      <c r="M40" s="45">
        <f t="shared" si="4"/>
        <v>-339767</v>
      </c>
      <c r="N40" s="45">
        <f>+M40</f>
        <v>-339767</v>
      </c>
      <c r="O40" s="45">
        <f t="shared" si="4"/>
        <v>-339767</v>
      </c>
      <c r="P40" s="45">
        <f t="shared" si="4"/>
        <v>-339767</v>
      </c>
      <c r="Q40" s="45">
        <f t="shared" si="4"/>
        <v>-339767</v>
      </c>
      <c r="R40" s="45">
        <f>+Q40</f>
        <v>-339767</v>
      </c>
      <c r="S40" s="45">
        <f t="shared" si="4"/>
        <v>-339767</v>
      </c>
      <c r="T40" s="45">
        <f t="shared" si="4"/>
        <v>-339767</v>
      </c>
      <c r="U40" s="45">
        <f t="shared" si="4"/>
        <v>-339767</v>
      </c>
      <c r="V40" s="45">
        <f>+U40</f>
        <v>-339767</v>
      </c>
      <c r="W40" s="45">
        <f>+V40</f>
        <v>-339767</v>
      </c>
      <c r="X40" s="45">
        <f t="shared" si="4"/>
        <v>0</v>
      </c>
      <c r="Y40" s="45">
        <f t="shared" si="4"/>
        <v>-339767</v>
      </c>
      <c r="Z40" s="46">
        <f>+IF(X40&lt;&gt;0,+(Y40/X40)*100,0)</f>
        <v>0</v>
      </c>
      <c r="AA40" s="47">
        <f t="shared" si="4"/>
        <v>-4205862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17434000</v>
      </c>
      <c r="F33" s="20">
        <v>-17434000</v>
      </c>
      <c r="G33" s="20">
        <v>-1452837</v>
      </c>
      <c r="H33" s="36"/>
      <c r="I33" s="36"/>
      <c r="J33" s="36">
        <v>-1452837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-1452837</v>
      </c>
      <c r="X33" s="36"/>
      <c r="Y33" s="20">
        <v>-1452837</v>
      </c>
      <c r="Z33" s="21"/>
      <c r="AA33" s="22">
        <v>-17434000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17434000</v>
      </c>
      <c r="F36" s="28">
        <f t="shared" si="2"/>
        <v>-17434000</v>
      </c>
      <c r="G36" s="28">
        <f t="shared" si="2"/>
        <v>-1452837</v>
      </c>
      <c r="H36" s="28">
        <f t="shared" si="2"/>
        <v>0</v>
      </c>
      <c r="I36" s="28">
        <f t="shared" si="2"/>
        <v>0</v>
      </c>
      <c r="J36" s="28">
        <f t="shared" si="2"/>
        <v>-1452837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-1452837</v>
      </c>
      <c r="X36" s="28">
        <f t="shared" si="2"/>
        <v>0</v>
      </c>
      <c r="Y36" s="28">
        <f t="shared" si="2"/>
        <v>-1452837</v>
      </c>
      <c r="Z36" s="29">
        <f>+IF(X36&lt;&gt;0,+(Y36/X36)*100,0)</f>
        <v>0</v>
      </c>
      <c r="AA36" s="30">
        <f>SUM(AA31:AA35)</f>
        <v>-17434000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17434000</v>
      </c>
      <c r="F38" s="2">
        <f t="shared" si="3"/>
        <v>-17434000</v>
      </c>
      <c r="G38" s="2">
        <f t="shared" si="3"/>
        <v>-1452837</v>
      </c>
      <c r="H38" s="2">
        <f t="shared" si="3"/>
        <v>0</v>
      </c>
      <c r="I38" s="2">
        <f t="shared" si="3"/>
        <v>0</v>
      </c>
      <c r="J38" s="2">
        <f t="shared" si="3"/>
        <v>-1452837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-1452837</v>
      </c>
      <c r="X38" s="2">
        <f t="shared" si="3"/>
        <v>0</v>
      </c>
      <c r="Y38" s="2">
        <f t="shared" si="3"/>
        <v>-1452837</v>
      </c>
      <c r="Z38" s="34">
        <f>+IF(X38&lt;&gt;0,+(Y38/X38)*100,0)</f>
        <v>0</v>
      </c>
      <c r="AA38" s="35">
        <f>+AA17+AA27+AA36</f>
        <v>-17434000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-1452837</v>
      </c>
      <c r="I39" s="2">
        <f>+H40+I60</f>
        <v>-1452837</v>
      </c>
      <c r="J39" s="2">
        <f>+G39</f>
        <v>0</v>
      </c>
      <c r="K39" s="2">
        <f>+I40+K60</f>
        <v>-1452837</v>
      </c>
      <c r="L39" s="2">
        <f>+K40+L60</f>
        <v>-1452837</v>
      </c>
      <c r="M39" s="2">
        <f>+L40+M60</f>
        <v>-1452837</v>
      </c>
      <c r="N39" s="2">
        <f>+K39</f>
        <v>-1452837</v>
      </c>
      <c r="O39" s="2">
        <f>+M40+O60</f>
        <v>-1452837</v>
      </c>
      <c r="P39" s="2">
        <f>+O40+P60</f>
        <v>-1452837</v>
      </c>
      <c r="Q39" s="2">
        <f>+P40+Q60</f>
        <v>-1452837</v>
      </c>
      <c r="R39" s="2">
        <f>+O39</f>
        <v>-1452837</v>
      </c>
      <c r="S39" s="2">
        <f>+Q40+S60</f>
        <v>-1452837</v>
      </c>
      <c r="T39" s="2">
        <f>+S40+T60</f>
        <v>-1452837</v>
      </c>
      <c r="U39" s="2">
        <f>+T40+U60</f>
        <v>-1452837</v>
      </c>
      <c r="V39" s="2">
        <f>+S39</f>
        <v>-1452837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17434000</v>
      </c>
      <c r="F40" s="45">
        <f t="shared" si="4"/>
        <v>-17434000</v>
      </c>
      <c r="G40" s="45">
        <f t="shared" si="4"/>
        <v>-1452837</v>
      </c>
      <c r="H40" s="45">
        <f t="shared" si="4"/>
        <v>-1452837</v>
      </c>
      <c r="I40" s="45">
        <f t="shared" si="4"/>
        <v>-1452837</v>
      </c>
      <c r="J40" s="45">
        <f>+I40</f>
        <v>-1452837</v>
      </c>
      <c r="K40" s="45">
        <f t="shared" si="4"/>
        <v>-1452837</v>
      </c>
      <c r="L40" s="45">
        <f t="shared" si="4"/>
        <v>-1452837</v>
      </c>
      <c r="M40" s="45">
        <f t="shared" si="4"/>
        <v>-1452837</v>
      </c>
      <c r="N40" s="45">
        <f>+M40</f>
        <v>-1452837</v>
      </c>
      <c r="O40" s="45">
        <f t="shared" si="4"/>
        <v>-1452837</v>
      </c>
      <c r="P40" s="45">
        <f t="shared" si="4"/>
        <v>-1452837</v>
      </c>
      <c r="Q40" s="45">
        <f t="shared" si="4"/>
        <v>-1452837</v>
      </c>
      <c r="R40" s="45">
        <f>+Q40</f>
        <v>-1452837</v>
      </c>
      <c r="S40" s="45">
        <f t="shared" si="4"/>
        <v>-1452837</v>
      </c>
      <c r="T40" s="45">
        <f t="shared" si="4"/>
        <v>-1452837</v>
      </c>
      <c r="U40" s="45">
        <f t="shared" si="4"/>
        <v>-1452837</v>
      </c>
      <c r="V40" s="45">
        <f>+U40</f>
        <v>-1452837</v>
      </c>
      <c r="W40" s="45">
        <f>+V40</f>
        <v>-1452837</v>
      </c>
      <c r="X40" s="45">
        <f t="shared" si="4"/>
        <v>0</v>
      </c>
      <c r="Y40" s="45">
        <f t="shared" si="4"/>
        <v>-1452837</v>
      </c>
      <c r="Z40" s="46">
        <f>+IF(X40&lt;&gt;0,+(Y40/X40)*100,0)</f>
        <v>0</v>
      </c>
      <c r="AA40" s="47">
        <f t="shared" si="4"/>
        <v>-17434000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12968013</v>
      </c>
      <c r="D7" s="18"/>
      <c r="E7" s="19">
        <v>14753528</v>
      </c>
      <c r="F7" s="20">
        <v>14753528</v>
      </c>
      <c r="G7" s="20">
        <v>922996</v>
      </c>
      <c r="H7" s="20">
        <v>1002719</v>
      </c>
      <c r="I7" s="20">
        <v>1096311</v>
      </c>
      <c r="J7" s="20">
        <v>3022026</v>
      </c>
      <c r="K7" s="20">
        <v>912440</v>
      </c>
      <c r="L7" s="20">
        <v>1073064</v>
      </c>
      <c r="M7" s="20">
        <v>809045</v>
      </c>
      <c r="N7" s="20">
        <v>2794549</v>
      </c>
      <c r="O7" s="20"/>
      <c r="P7" s="20"/>
      <c r="Q7" s="20"/>
      <c r="R7" s="20"/>
      <c r="S7" s="20"/>
      <c r="T7" s="20"/>
      <c r="U7" s="20"/>
      <c r="V7" s="20"/>
      <c r="W7" s="20">
        <v>5816575</v>
      </c>
      <c r="X7" s="20">
        <v>7376766</v>
      </c>
      <c r="Y7" s="20">
        <v>-1560191</v>
      </c>
      <c r="Z7" s="21">
        <v>-21.150067658374958</v>
      </c>
      <c r="AA7" s="22">
        <v>14753528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3001905</v>
      </c>
      <c r="D9" s="18"/>
      <c r="E9" s="19">
        <v>3921105</v>
      </c>
      <c r="F9" s="20">
        <v>3921105</v>
      </c>
      <c r="G9" s="20">
        <v>1124370</v>
      </c>
      <c r="H9" s="20"/>
      <c r="I9" s="20"/>
      <c r="J9" s="20">
        <v>1124370</v>
      </c>
      <c r="K9" s="20"/>
      <c r="L9" s="20"/>
      <c r="M9" s="20">
        <v>783190</v>
      </c>
      <c r="N9" s="20">
        <v>783190</v>
      </c>
      <c r="O9" s="20"/>
      <c r="P9" s="20"/>
      <c r="Q9" s="20"/>
      <c r="R9" s="20"/>
      <c r="S9" s="20"/>
      <c r="T9" s="20"/>
      <c r="U9" s="20"/>
      <c r="V9" s="20"/>
      <c r="W9" s="20">
        <v>1907560</v>
      </c>
      <c r="X9" s="20">
        <v>1960554</v>
      </c>
      <c r="Y9" s="20">
        <v>-52994</v>
      </c>
      <c r="Z9" s="21">
        <v>-2.7030114957302884</v>
      </c>
      <c r="AA9" s="22">
        <v>3921105</v>
      </c>
    </row>
    <row r="10" spans="1:27" ht="13.5" x14ac:dyDescent="0.25">
      <c r="A10" s="23" t="s">
        <v>38</v>
      </c>
      <c r="B10" s="17" t="s">
        <v>6</v>
      </c>
      <c r="C10" s="18">
        <v>76000000</v>
      </c>
      <c r="D10" s="18"/>
      <c r="E10" s="19">
        <v>70000000</v>
      </c>
      <c r="F10" s="20">
        <v>70000000</v>
      </c>
      <c r="G10" s="20">
        <v>22000000</v>
      </c>
      <c r="H10" s="20"/>
      <c r="I10" s="20"/>
      <c r="J10" s="20">
        <v>22000000</v>
      </c>
      <c r="K10" s="20">
        <v>20000000</v>
      </c>
      <c r="L10" s="20"/>
      <c r="M10" s="20"/>
      <c r="N10" s="20">
        <v>20000000</v>
      </c>
      <c r="O10" s="20"/>
      <c r="P10" s="20"/>
      <c r="Q10" s="20"/>
      <c r="R10" s="20"/>
      <c r="S10" s="20"/>
      <c r="T10" s="20"/>
      <c r="U10" s="20"/>
      <c r="V10" s="20"/>
      <c r="W10" s="20">
        <v>42000000</v>
      </c>
      <c r="X10" s="20">
        <v>34999998</v>
      </c>
      <c r="Y10" s="20">
        <v>7000002</v>
      </c>
      <c r="Z10" s="21">
        <v>20.000006857143248</v>
      </c>
      <c r="AA10" s="22">
        <v>70000000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-12546444</v>
      </c>
      <c r="D14" s="18"/>
      <c r="E14" s="19">
        <v>-53396659</v>
      </c>
      <c r="F14" s="20">
        <v>-53396659</v>
      </c>
      <c r="G14" s="20">
        <v>-1787897</v>
      </c>
      <c r="H14" s="20">
        <v>-1982716</v>
      </c>
      <c r="I14" s="20">
        <v>-691506</v>
      </c>
      <c r="J14" s="20">
        <v>-4462119</v>
      </c>
      <c r="K14" s="20">
        <v>-474542</v>
      </c>
      <c r="L14" s="20">
        <v>-139162</v>
      </c>
      <c r="M14" s="20">
        <v>-3186561</v>
      </c>
      <c r="N14" s="20">
        <v>-3800265</v>
      </c>
      <c r="O14" s="20"/>
      <c r="P14" s="20"/>
      <c r="Q14" s="20"/>
      <c r="R14" s="20"/>
      <c r="S14" s="20"/>
      <c r="T14" s="20"/>
      <c r="U14" s="20"/>
      <c r="V14" s="20"/>
      <c r="W14" s="20">
        <v>-8262384</v>
      </c>
      <c r="X14" s="20">
        <v>-26698338</v>
      </c>
      <c r="Y14" s="20">
        <v>18435954</v>
      </c>
      <c r="Z14" s="21">
        <v>-69.052815197710061</v>
      </c>
      <c r="AA14" s="22">
        <v>-53396659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79423474</v>
      </c>
      <c r="D17" s="26">
        <f>SUM(D6:D16)</f>
        <v>0</v>
      </c>
      <c r="E17" s="27">
        <f t="shared" si="0"/>
        <v>35277974</v>
      </c>
      <c r="F17" s="28">
        <f t="shared" si="0"/>
        <v>35277974</v>
      </c>
      <c r="G17" s="28">
        <f t="shared" si="0"/>
        <v>22259469</v>
      </c>
      <c r="H17" s="28">
        <f t="shared" si="0"/>
        <v>-979997</v>
      </c>
      <c r="I17" s="28">
        <f t="shared" si="0"/>
        <v>404805</v>
      </c>
      <c r="J17" s="28">
        <f t="shared" si="0"/>
        <v>21684277</v>
      </c>
      <c r="K17" s="28">
        <f t="shared" si="0"/>
        <v>20437898</v>
      </c>
      <c r="L17" s="28">
        <f t="shared" si="0"/>
        <v>933902</v>
      </c>
      <c r="M17" s="28">
        <f t="shared" si="0"/>
        <v>-1594326</v>
      </c>
      <c r="N17" s="28">
        <f t="shared" si="0"/>
        <v>19777474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41461751</v>
      </c>
      <c r="X17" s="28">
        <f t="shared" si="0"/>
        <v>17638980</v>
      </c>
      <c r="Y17" s="28">
        <f t="shared" si="0"/>
        <v>23822771</v>
      </c>
      <c r="Z17" s="29">
        <f>+IF(X17&lt;&gt;0,+(Y17/X17)*100,0)</f>
        <v>135.05753167133247</v>
      </c>
      <c r="AA17" s="30">
        <f>SUM(AA6:AA16)</f>
        <v>35277974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-82008663</v>
      </c>
      <c r="D26" s="18"/>
      <c r="E26" s="19">
        <v>-46544835</v>
      </c>
      <c r="F26" s="20">
        <v>-46544835</v>
      </c>
      <c r="G26" s="20">
        <v>-14063397</v>
      </c>
      <c r="H26" s="20">
        <v>2770665</v>
      </c>
      <c r="I26" s="20">
        <v>-8132616</v>
      </c>
      <c r="J26" s="20">
        <v>-19425348</v>
      </c>
      <c r="K26" s="20">
        <v>-9327841</v>
      </c>
      <c r="L26" s="20">
        <v>-500000</v>
      </c>
      <c r="M26" s="20">
        <v>-7313478</v>
      </c>
      <c r="N26" s="20">
        <v>-17141319</v>
      </c>
      <c r="O26" s="20"/>
      <c r="P26" s="20"/>
      <c r="Q26" s="20"/>
      <c r="R26" s="20"/>
      <c r="S26" s="20"/>
      <c r="T26" s="20"/>
      <c r="U26" s="20"/>
      <c r="V26" s="20"/>
      <c r="W26" s="20">
        <v>-36566667</v>
      </c>
      <c r="X26" s="20">
        <v>-23272416</v>
      </c>
      <c r="Y26" s="20">
        <v>-13294251</v>
      </c>
      <c r="Z26" s="21">
        <v>57.124498805796534</v>
      </c>
      <c r="AA26" s="22">
        <v>-46544835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-82008663</v>
      </c>
      <c r="D27" s="26">
        <f>SUM(D21:D26)</f>
        <v>0</v>
      </c>
      <c r="E27" s="27">
        <f t="shared" si="1"/>
        <v>-46544835</v>
      </c>
      <c r="F27" s="28">
        <f t="shared" si="1"/>
        <v>-46544835</v>
      </c>
      <c r="G27" s="28">
        <f t="shared" si="1"/>
        <v>-14063397</v>
      </c>
      <c r="H27" s="28">
        <f t="shared" si="1"/>
        <v>2770665</v>
      </c>
      <c r="I27" s="28">
        <f t="shared" si="1"/>
        <v>-8132616</v>
      </c>
      <c r="J27" s="28">
        <f t="shared" si="1"/>
        <v>-19425348</v>
      </c>
      <c r="K27" s="28">
        <f t="shared" si="1"/>
        <v>-9327841</v>
      </c>
      <c r="L27" s="28">
        <f t="shared" si="1"/>
        <v>-500000</v>
      </c>
      <c r="M27" s="28">
        <f t="shared" si="1"/>
        <v>-7313478</v>
      </c>
      <c r="N27" s="28">
        <f t="shared" si="1"/>
        <v>-17141319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-36566667</v>
      </c>
      <c r="X27" s="28">
        <f t="shared" si="1"/>
        <v>-23272416</v>
      </c>
      <c r="Y27" s="28">
        <f t="shared" si="1"/>
        <v>-13294251</v>
      </c>
      <c r="Z27" s="29">
        <f>+IF(X27&lt;&gt;0,+(Y27/X27)*100,0)</f>
        <v>57.124498805796534</v>
      </c>
      <c r="AA27" s="30">
        <f>SUM(AA21:AA26)</f>
        <v>-46544835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-4185</v>
      </c>
      <c r="D33" s="18"/>
      <c r="E33" s="19">
        <v>24747</v>
      </c>
      <c r="F33" s="20"/>
      <c r="G33" s="20">
        <v>-25265</v>
      </c>
      <c r="H33" s="36">
        <v>25239</v>
      </c>
      <c r="I33" s="36">
        <v>7</v>
      </c>
      <c r="J33" s="36">
        <v>-19</v>
      </c>
      <c r="K33" s="20">
        <v>-872</v>
      </c>
      <c r="L33" s="20">
        <v>819</v>
      </c>
      <c r="M33" s="20">
        <v>-229</v>
      </c>
      <c r="N33" s="20">
        <v>-282</v>
      </c>
      <c r="O33" s="36"/>
      <c r="P33" s="36"/>
      <c r="Q33" s="36"/>
      <c r="R33" s="20"/>
      <c r="S33" s="20"/>
      <c r="T33" s="20"/>
      <c r="U33" s="20"/>
      <c r="V33" s="36"/>
      <c r="W33" s="36">
        <v>-301</v>
      </c>
      <c r="X33" s="36">
        <v>12374</v>
      </c>
      <c r="Y33" s="20">
        <v>-12675</v>
      </c>
      <c r="Z33" s="21">
        <v>-102.43251979957977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-4185</v>
      </c>
      <c r="D36" s="26">
        <f>SUM(D31:D35)</f>
        <v>0</v>
      </c>
      <c r="E36" s="27">
        <f t="shared" si="2"/>
        <v>24747</v>
      </c>
      <c r="F36" s="28">
        <f t="shared" si="2"/>
        <v>0</v>
      </c>
      <c r="G36" s="28">
        <f t="shared" si="2"/>
        <v>-25265</v>
      </c>
      <c r="H36" s="28">
        <f t="shared" si="2"/>
        <v>25239</v>
      </c>
      <c r="I36" s="28">
        <f t="shared" si="2"/>
        <v>7</v>
      </c>
      <c r="J36" s="28">
        <f t="shared" si="2"/>
        <v>-19</v>
      </c>
      <c r="K36" s="28">
        <f t="shared" si="2"/>
        <v>-872</v>
      </c>
      <c r="L36" s="28">
        <f t="shared" si="2"/>
        <v>819</v>
      </c>
      <c r="M36" s="28">
        <f t="shared" si="2"/>
        <v>-229</v>
      </c>
      <c r="N36" s="28">
        <f t="shared" si="2"/>
        <v>-282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-301</v>
      </c>
      <c r="X36" s="28">
        <f t="shared" si="2"/>
        <v>12374</v>
      </c>
      <c r="Y36" s="28">
        <f t="shared" si="2"/>
        <v>-12675</v>
      </c>
      <c r="Z36" s="29">
        <f>+IF(X36&lt;&gt;0,+(Y36/X36)*100,0)</f>
        <v>-102.43251979957977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-2589374</v>
      </c>
      <c r="D38" s="32">
        <f>+D17+D27+D36</f>
        <v>0</v>
      </c>
      <c r="E38" s="33">
        <f t="shared" si="3"/>
        <v>-11242114</v>
      </c>
      <c r="F38" s="2">
        <f t="shared" si="3"/>
        <v>-11266861</v>
      </c>
      <c r="G38" s="2">
        <f t="shared" si="3"/>
        <v>8170807</v>
      </c>
      <c r="H38" s="2">
        <f t="shared" si="3"/>
        <v>1815907</v>
      </c>
      <c r="I38" s="2">
        <f t="shared" si="3"/>
        <v>-7727804</v>
      </c>
      <c r="J38" s="2">
        <f t="shared" si="3"/>
        <v>2258910</v>
      </c>
      <c r="K38" s="2">
        <f t="shared" si="3"/>
        <v>11109185</v>
      </c>
      <c r="L38" s="2">
        <f t="shared" si="3"/>
        <v>434721</v>
      </c>
      <c r="M38" s="2">
        <f t="shared" si="3"/>
        <v>-8908033</v>
      </c>
      <c r="N38" s="2">
        <f t="shared" si="3"/>
        <v>2635873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4894783</v>
      </c>
      <c r="X38" s="2">
        <f t="shared" si="3"/>
        <v>-5621062</v>
      </c>
      <c r="Y38" s="2">
        <f t="shared" si="3"/>
        <v>10515845</v>
      </c>
      <c r="Z38" s="34">
        <f>+IF(X38&lt;&gt;0,+(Y38/X38)*100,0)</f>
        <v>-187.07932771422909</v>
      </c>
      <c r="AA38" s="35">
        <f>+AA17+AA27+AA36</f>
        <v>-11266861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31013583</v>
      </c>
      <c r="H39" s="2">
        <f>+G40+H60</f>
        <v>39442187</v>
      </c>
      <c r="I39" s="2">
        <f>+H40+I60</f>
        <v>41258094</v>
      </c>
      <c r="J39" s="2">
        <f>+G39</f>
        <v>31013583</v>
      </c>
      <c r="K39" s="2">
        <f>+I40+K60</f>
        <v>33530290</v>
      </c>
      <c r="L39" s="2">
        <f>+K40+L60</f>
        <v>44639475</v>
      </c>
      <c r="M39" s="2">
        <f>+L40+M60</f>
        <v>45074196</v>
      </c>
      <c r="N39" s="2">
        <f>+K39</f>
        <v>33530290</v>
      </c>
      <c r="O39" s="2">
        <f>+M40+O60</f>
        <v>36166163</v>
      </c>
      <c r="P39" s="2">
        <f>+O40+P60</f>
        <v>36166163</v>
      </c>
      <c r="Q39" s="2">
        <f>+P40+Q60</f>
        <v>36166163</v>
      </c>
      <c r="R39" s="2">
        <f>+O39</f>
        <v>36166163</v>
      </c>
      <c r="S39" s="2">
        <f>+Q40+S60</f>
        <v>36166163</v>
      </c>
      <c r="T39" s="2">
        <f>+S40+T60</f>
        <v>36166163</v>
      </c>
      <c r="U39" s="2">
        <f>+T40+U60</f>
        <v>36166163</v>
      </c>
      <c r="V39" s="2">
        <f>+S39</f>
        <v>36166163</v>
      </c>
      <c r="W39" s="2">
        <f>+G39</f>
        <v>31013583</v>
      </c>
      <c r="X39" s="2"/>
      <c r="Y39" s="2">
        <f>+W39-X39</f>
        <v>31013583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-2589374</v>
      </c>
      <c r="D40" s="43">
        <f t="shared" ref="D40:AA40" si="4">+D38+D39</f>
        <v>0</v>
      </c>
      <c r="E40" s="44">
        <f t="shared" si="4"/>
        <v>-11242114</v>
      </c>
      <c r="F40" s="45">
        <f t="shared" si="4"/>
        <v>-11266861</v>
      </c>
      <c r="G40" s="45">
        <f t="shared" si="4"/>
        <v>39184390</v>
      </c>
      <c r="H40" s="45">
        <f t="shared" si="4"/>
        <v>41258094</v>
      </c>
      <c r="I40" s="45">
        <f t="shared" si="4"/>
        <v>33530290</v>
      </c>
      <c r="J40" s="45">
        <f>+I40</f>
        <v>33530290</v>
      </c>
      <c r="K40" s="45">
        <f t="shared" si="4"/>
        <v>44639475</v>
      </c>
      <c r="L40" s="45">
        <f t="shared" si="4"/>
        <v>45074196</v>
      </c>
      <c r="M40" s="45">
        <f t="shared" si="4"/>
        <v>36166163</v>
      </c>
      <c r="N40" s="45">
        <f>+M40</f>
        <v>36166163</v>
      </c>
      <c r="O40" s="45">
        <f t="shared" si="4"/>
        <v>36166163</v>
      </c>
      <c r="P40" s="45">
        <f t="shared" si="4"/>
        <v>36166163</v>
      </c>
      <c r="Q40" s="45">
        <f t="shared" si="4"/>
        <v>36166163</v>
      </c>
      <c r="R40" s="45">
        <f>+Q40</f>
        <v>36166163</v>
      </c>
      <c r="S40" s="45">
        <f t="shared" si="4"/>
        <v>36166163</v>
      </c>
      <c r="T40" s="45">
        <f t="shared" si="4"/>
        <v>36166163</v>
      </c>
      <c r="U40" s="45">
        <f t="shared" si="4"/>
        <v>36166163</v>
      </c>
      <c r="V40" s="45">
        <f>+U40</f>
        <v>36166163</v>
      </c>
      <c r="W40" s="45">
        <f>+V40</f>
        <v>36166163</v>
      </c>
      <c r="X40" s="45">
        <f t="shared" si="4"/>
        <v>-5621062</v>
      </c>
      <c r="Y40" s="45">
        <f t="shared" si="4"/>
        <v>41529428</v>
      </c>
      <c r="Z40" s="46">
        <f>+IF(X40&lt;&gt;0,+(Y40/X40)*100,0)</f>
        <v>-738.81818062138439</v>
      </c>
      <c r="AA40" s="47">
        <f t="shared" si="4"/>
        <v>-11266861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31013583</v>
      </c>
      <c r="H60">
        <v>257797</v>
      </c>
      <c r="J60">
        <v>31013583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16050546</v>
      </c>
      <c r="D7" s="18"/>
      <c r="E7" s="19">
        <v>18863628</v>
      </c>
      <c r="F7" s="20">
        <v>18863628</v>
      </c>
      <c r="G7" s="20">
        <v>1012163</v>
      </c>
      <c r="H7" s="20">
        <v>1133308</v>
      </c>
      <c r="I7" s="20">
        <v>1155528</v>
      </c>
      <c r="J7" s="20">
        <v>3300999</v>
      </c>
      <c r="K7" s="20">
        <v>1569795</v>
      </c>
      <c r="L7" s="20">
        <v>709384</v>
      </c>
      <c r="M7" s="20">
        <v>924891</v>
      </c>
      <c r="N7" s="20">
        <v>3204070</v>
      </c>
      <c r="O7" s="20"/>
      <c r="P7" s="20"/>
      <c r="Q7" s="20"/>
      <c r="R7" s="20"/>
      <c r="S7" s="20"/>
      <c r="T7" s="20"/>
      <c r="U7" s="20"/>
      <c r="V7" s="20"/>
      <c r="W7" s="20">
        <v>6505069</v>
      </c>
      <c r="X7" s="20">
        <v>9431814</v>
      </c>
      <c r="Y7" s="20">
        <v>-2926745</v>
      </c>
      <c r="Z7" s="21">
        <v>-31.03056315571957</v>
      </c>
      <c r="AA7" s="22">
        <v>18863628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85000000</v>
      </c>
      <c r="F10" s="20">
        <v>85000000</v>
      </c>
      <c r="G10" s="20"/>
      <c r="H10" s="20"/>
      <c r="I10" s="20"/>
      <c r="J10" s="20"/>
      <c r="K10" s="20"/>
      <c r="L10" s="20">
        <v>35000000</v>
      </c>
      <c r="M10" s="20"/>
      <c r="N10" s="20">
        <v>35000000</v>
      </c>
      <c r="O10" s="20"/>
      <c r="P10" s="20"/>
      <c r="Q10" s="20"/>
      <c r="R10" s="20"/>
      <c r="S10" s="20"/>
      <c r="T10" s="20"/>
      <c r="U10" s="20"/>
      <c r="V10" s="20"/>
      <c r="W10" s="20">
        <v>35000000</v>
      </c>
      <c r="X10" s="20">
        <v>56666667</v>
      </c>
      <c r="Y10" s="20">
        <v>-21666667</v>
      </c>
      <c r="Z10" s="21">
        <v>-38.235294480968854</v>
      </c>
      <c r="AA10" s="22">
        <v>85000000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-8643080</v>
      </c>
      <c r="D14" s="18"/>
      <c r="E14" s="19">
        <v>-26071339</v>
      </c>
      <c r="F14" s="20">
        <v>-26071339</v>
      </c>
      <c r="G14" s="20"/>
      <c r="H14" s="20">
        <v>-681445</v>
      </c>
      <c r="I14" s="20">
        <v>-5959374</v>
      </c>
      <c r="J14" s="20">
        <v>-6640819</v>
      </c>
      <c r="K14" s="20">
        <v>-3175736</v>
      </c>
      <c r="L14" s="20">
        <v>-3178566</v>
      </c>
      <c r="M14" s="20">
        <v>-3815466</v>
      </c>
      <c r="N14" s="20">
        <v>-10169768</v>
      </c>
      <c r="O14" s="20"/>
      <c r="P14" s="20"/>
      <c r="Q14" s="20"/>
      <c r="R14" s="20"/>
      <c r="S14" s="20"/>
      <c r="T14" s="20"/>
      <c r="U14" s="20"/>
      <c r="V14" s="20"/>
      <c r="W14" s="20">
        <v>-16810587</v>
      </c>
      <c r="X14" s="20">
        <v>-13035661</v>
      </c>
      <c r="Y14" s="20">
        <v>-3774926</v>
      </c>
      <c r="Z14" s="21">
        <v>28.958454810998845</v>
      </c>
      <c r="AA14" s="22">
        <v>-26071339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37407466</v>
      </c>
      <c r="D17" s="26">
        <f>SUM(D6:D16)</f>
        <v>0</v>
      </c>
      <c r="E17" s="27">
        <f t="shared" si="0"/>
        <v>77792289</v>
      </c>
      <c r="F17" s="28">
        <f t="shared" si="0"/>
        <v>77792289</v>
      </c>
      <c r="G17" s="28">
        <f t="shared" si="0"/>
        <v>1012163</v>
      </c>
      <c r="H17" s="28">
        <f t="shared" si="0"/>
        <v>451863</v>
      </c>
      <c r="I17" s="28">
        <f t="shared" si="0"/>
        <v>-4803846</v>
      </c>
      <c r="J17" s="28">
        <f t="shared" si="0"/>
        <v>-3339820</v>
      </c>
      <c r="K17" s="28">
        <f t="shared" si="0"/>
        <v>-1605941</v>
      </c>
      <c r="L17" s="28">
        <f t="shared" si="0"/>
        <v>32530818</v>
      </c>
      <c r="M17" s="28">
        <f t="shared" si="0"/>
        <v>-2890575</v>
      </c>
      <c r="N17" s="28">
        <f t="shared" si="0"/>
        <v>28034302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24694482</v>
      </c>
      <c r="X17" s="28">
        <f t="shared" si="0"/>
        <v>53062820</v>
      </c>
      <c r="Y17" s="28">
        <f t="shared" si="0"/>
        <v>-28368338</v>
      </c>
      <c r="Z17" s="29">
        <f>+IF(X17&lt;&gt;0,+(Y17/X17)*100,0)</f>
        <v>-53.461798675607518</v>
      </c>
      <c r="AA17" s="30">
        <f>SUM(AA6:AA16)</f>
        <v>77792289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-17552373</v>
      </c>
      <c r="D26" s="18"/>
      <c r="E26" s="19"/>
      <c r="F26" s="20"/>
      <c r="G26" s="20"/>
      <c r="H26" s="20"/>
      <c r="I26" s="20">
        <v>-855005</v>
      </c>
      <c r="J26" s="20">
        <v>-855005</v>
      </c>
      <c r="K26" s="20">
        <v>-161575</v>
      </c>
      <c r="L26" s="20"/>
      <c r="M26" s="20">
        <v>-1840552</v>
      </c>
      <c r="N26" s="20">
        <v>-2002127</v>
      </c>
      <c r="O26" s="20"/>
      <c r="P26" s="20"/>
      <c r="Q26" s="20"/>
      <c r="R26" s="20"/>
      <c r="S26" s="20"/>
      <c r="T26" s="20"/>
      <c r="U26" s="20"/>
      <c r="V26" s="20"/>
      <c r="W26" s="20">
        <v>-2857132</v>
      </c>
      <c r="X26" s="20"/>
      <c r="Y26" s="20">
        <v>-2857132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-17552373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-855005</v>
      </c>
      <c r="J27" s="28">
        <f t="shared" si="1"/>
        <v>-855005</v>
      </c>
      <c r="K27" s="28">
        <f t="shared" si="1"/>
        <v>-161575</v>
      </c>
      <c r="L27" s="28">
        <f t="shared" si="1"/>
        <v>0</v>
      </c>
      <c r="M27" s="28">
        <f t="shared" si="1"/>
        <v>-1840552</v>
      </c>
      <c r="N27" s="28">
        <f t="shared" si="1"/>
        <v>-2002127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-2857132</v>
      </c>
      <c r="X27" s="28">
        <f t="shared" si="1"/>
        <v>0</v>
      </c>
      <c r="Y27" s="28">
        <f t="shared" si="1"/>
        <v>-2857132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19855093</v>
      </c>
      <c r="D38" s="32">
        <f>+D17+D27+D36</f>
        <v>0</v>
      </c>
      <c r="E38" s="33">
        <f t="shared" si="3"/>
        <v>77792289</v>
      </c>
      <c r="F38" s="2">
        <f t="shared" si="3"/>
        <v>77792289</v>
      </c>
      <c r="G38" s="2">
        <f t="shared" si="3"/>
        <v>1012163</v>
      </c>
      <c r="H38" s="2">
        <f t="shared" si="3"/>
        <v>451863</v>
      </c>
      <c r="I38" s="2">
        <f t="shared" si="3"/>
        <v>-5658851</v>
      </c>
      <c r="J38" s="2">
        <f t="shared" si="3"/>
        <v>-4194825</v>
      </c>
      <c r="K38" s="2">
        <f t="shared" si="3"/>
        <v>-1767516</v>
      </c>
      <c r="L38" s="2">
        <f t="shared" si="3"/>
        <v>32530818</v>
      </c>
      <c r="M38" s="2">
        <f t="shared" si="3"/>
        <v>-4731127</v>
      </c>
      <c r="N38" s="2">
        <f t="shared" si="3"/>
        <v>26032175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21837350</v>
      </c>
      <c r="X38" s="2">
        <f t="shared" si="3"/>
        <v>53062820</v>
      </c>
      <c r="Y38" s="2">
        <f t="shared" si="3"/>
        <v>-31225470</v>
      </c>
      <c r="Z38" s="34">
        <f>+IF(X38&lt;&gt;0,+(Y38/X38)*100,0)</f>
        <v>-58.846231692925478</v>
      </c>
      <c r="AA38" s="35">
        <f>+AA17+AA27+AA36</f>
        <v>77792289</v>
      </c>
    </row>
    <row r="39" spans="1:27" ht="13.5" x14ac:dyDescent="0.25">
      <c r="A39" s="23" t="s">
        <v>61</v>
      </c>
      <c r="B39" s="17"/>
      <c r="C39" s="32">
        <v>-570968</v>
      </c>
      <c r="D39" s="32"/>
      <c r="E39" s="33"/>
      <c r="F39" s="2"/>
      <c r="G39" s="2">
        <v>-82596107</v>
      </c>
      <c r="H39" s="2">
        <f>+G40+H60</f>
        <v>-81583944</v>
      </c>
      <c r="I39" s="2">
        <f>+H40+I60</f>
        <v>-81132081</v>
      </c>
      <c r="J39" s="2">
        <f>+G39</f>
        <v>-82596107</v>
      </c>
      <c r="K39" s="2">
        <f>+I40+K60</f>
        <v>-86790932</v>
      </c>
      <c r="L39" s="2">
        <f>+K40+L60</f>
        <v>-88558448</v>
      </c>
      <c r="M39" s="2">
        <f>+L40+M60</f>
        <v>-56027630</v>
      </c>
      <c r="N39" s="2">
        <f>+K39</f>
        <v>-86790932</v>
      </c>
      <c r="O39" s="2">
        <f>+M40+O60</f>
        <v>-60758757</v>
      </c>
      <c r="P39" s="2">
        <f>+O40+P60</f>
        <v>-60758757</v>
      </c>
      <c r="Q39" s="2">
        <f>+P40+Q60</f>
        <v>-60758757</v>
      </c>
      <c r="R39" s="2">
        <f>+O39</f>
        <v>-60758757</v>
      </c>
      <c r="S39" s="2">
        <f>+Q40+S60</f>
        <v>-60758757</v>
      </c>
      <c r="T39" s="2">
        <f>+S40+T60</f>
        <v>-60758757</v>
      </c>
      <c r="U39" s="2">
        <f>+T40+U60</f>
        <v>-60758757</v>
      </c>
      <c r="V39" s="2">
        <f>+S39</f>
        <v>-60758757</v>
      </c>
      <c r="W39" s="2">
        <f>+G39</f>
        <v>-82596107</v>
      </c>
      <c r="X39" s="2"/>
      <c r="Y39" s="2">
        <f>+W39-X39</f>
        <v>-82596107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19284125</v>
      </c>
      <c r="D40" s="43">
        <f t="shared" ref="D40:AA40" si="4">+D38+D39</f>
        <v>0</v>
      </c>
      <c r="E40" s="44">
        <f t="shared" si="4"/>
        <v>77792289</v>
      </c>
      <c r="F40" s="45">
        <f t="shared" si="4"/>
        <v>77792289</v>
      </c>
      <c r="G40" s="45">
        <f t="shared" si="4"/>
        <v>-81583944</v>
      </c>
      <c r="H40" s="45">
        <f t="shared" si="4"/>
        <v>-81132081</v>
      </c>
      <c r="I40" s="45">
        <f t="shared" si="4"/>
        <v>-86790932</v>
      </c>
      <c r="J40" s="45">
        <f>+I40</f>
        <v>-86790932</v>
      </c>
      <c r="K40" s="45">
        <f t="shared" si="4"/>
        <v>-88558448</v>
      </c>
      <c r="L40" s="45">
        <f t="shared" si="4"/>
        <v>-56027630</v>
      </c>
      <c r="M40" s="45">
        <f t="shared" si="4"/>
        <v>-60758757</v>
      </c>
      <c r="N40" s="45">
        <f>+M40</f>
        <v>-60758757</v>
      </c>
      <c r="O40" s="45">
        <f t="shared" si="4"/>
        <v>-60758757</v>
      </c>
      <c r="P40" s="45">
        <f t="shared" si="4"/>
        <v>-60758757</v>
      </c>
      <c r="Q40" s="45">
        <f t="shared" si="4"/>
        <v>-60758757</v>
      </c>
      <c r="R40" s="45">
        <f>+Q40</f>
        <v>-60758757</v>
      </c>
      <c r="S40" s="45">
        <f t="shared" si="4"/>
        <v>-60758757</v>
      </c>
      <c r="T40" s="45">
        <f t="shared" si="4"/>
        <v>-60758757</v>
      </c>
      <c r="U40" s="45">
        <f t="shared" si="4"/>
        <v>-60758757</v>
      </c>
      <c r="V40" s="45">
        <f>+U40</f>
        <v>-60758757</v>
      </c>
      <c r="W40" s="45">
        <f>+V40</f>
        <v>-60758757</v>
      </c>
      <c r="X40" s="45">
        <f t="shared" si="4"/>
        <v>53062820</v>
      </c>
      <c r="Y40" s="45">
        <f t="shared" si="4"/>
        <v>-113821577</v>
      </c>
      <c r="Z40" s="46">
        <f>+IF(X40&lt;&gt;0,+(Y40/X40)*100,0)</f>
        <v>-214.50344516179123</v>
      </c>
      <c r="AA40" s="47">
        <f t="shared" si="4"/>
        <v>77792289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-82596107</v>
      </c>
      <c r="J60">
        <v>-82596107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48808443</v>
      </c>
      <c r="D7" s="18"/>
      <c r="E7" s="19">
        <v>90076076</v>
      </c>
      <c r="F7" s="20">
        <v>90076076</v>
      </c>
      <c r="G7" s="20">
        <v>3708007</v>
      </c>
      <c r="H7" s="20">
        <v>3581318</v>
      </c>
      <c r="I7" s="20">
        <v>4125093</v>
      </c>
      <c r="J7" s="20">
        <v>11414418</v>
      </c>
      <c r="K7" s="20">
        <v>4662938</v>
      </c>
      <c r="L7" s="20">
        <v>4520944</v>
      </c>
      <c r="M7" s="20">
        <v>3050165</v>
      </c>
      <c r="N7" s="20">
        <v>12234047</v>
      </c>
      <c r="O7" s="20"/>
      <c r="P7" s="20"/>
      <c r="Q7" s="20"/>
      <c r="R7" s="20"/>
      <c r="S7" s="20"/>
      <c r="T7" s="20"/>
      <c r="U7" s="20"/>
      <c r="V7" s="20"/>
      <c r="W7" s="20">
        <v>23648465</v>
      </c>
      <c r="X7" s="20">
        <v>45038034</v>
      </c>
      <c r="Y7" s="20">
        <v>-21389569</v>
      </c>
      <c r="Z7" s="21">
        <v>-47.492235118433456</v>
      </c>
      <c r="AA7" s="22">
        <v>90076076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136005219</v>
      </c>
      <c r="D14" s="18"/>
      <c r="E14" s="19">
        <v>-80256479</v>
      </c>
      <c r="F14" s="20">
        <v>-80256479</v>
      </c>
      <c r="G14" s="20">
        <v>-47822</v>
      </c>
      <c r="H14" s="20">
        <v>-117883</v>
      </c>
      <c r="I14" s="20">
        <v>-1843382</v>
      </c>
      <c r="J14" s="20">
        <v>-2009087</v>
      </c>
      <c r="K14" s="20">
        <v>-2275150</v>
      </c>
      <c r="L14" s="20">
        <v>-1254327</v>
      </c>
      <c r="M14" s="20">
        <v>-2229998</v>
      </c>
      <c r="N14" s="20">
        <v>-5759475</v>
      </c>
      <c r="O14" s="20"/>
      <c r="P14" s="20"/>
      <c r="Q14" s="20"/>
      <c r="R14" s="20"/>
      <c r="S14" s="20"/>
      <c r="T14" s="20"/>
      <c r="U14" s="20"/>
      <c r="V14" s="20"/>
      <c r="W14" s="20">
        <v>-7768562</v>
      </c>
      <c r="X14" s="20">
        <v>-40128240</v>
      </c>
      <c r="Y14" s="20">
        <v>32359678</v>
      </c>
      <c r="Z14" s="21">
        <v>-80.640661040703506</v>
      </c>
      <c r="AA14" s="22">
        <v>-80256479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184813662</v>
      </c>
      <c r="D17" s="26">
        <f>SUM(D6:D16)</f>
        <v>0</v>
      </c>
      <c r="E17" s="27">
        <f t="shared" si="0"/>
        <v>9819597</v>
      </c>
      <c r="F17" s="28">
        <f t="shared" si="0"/>
        <v>9819597</v>
      </c>
      <c r="G17" s="28">
        <f t="shared" si="0"/>
        <v>3660185</v>
      </c>
      <c r="H17" s="28">
        <f t="shared" si="0"/>
        <v>3463435</v>
      </c>
      <c r="I17" s="28">
        <f t="shared" si="0"/>
        <v>2281711</v>
      </c>
      <c r="J17" s="28">
        <f t="shared" si="0"/>
        <v>9405331</v>
      </c>
      <c r="K17" s="28">
        <f t="shared" si="0"/>
        <v>2387788</v>
      </c>
      <c r="L17" s="28">
        <f t="shared" si="0"/>
        <v>3266617</v>
      </c>
      <c r="M17" s="28">
        <f t="shared" si="0"/>
        <v>820167</v>
      </c>
      <c r="N17" s="28">
        <f t="shared" si="0"/>
        <v>6474572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15879903</v>
      </c>
      <c r="X17" s="28">
        <f t="shared" si="0"/>
        <v>4909794</v>
      </c>
      <c r="Y17" s="28">
        <f t="shared" si="0"/>
        <v>10970109</v>
      </c>
      <c r="Z17" s="29">
        <f>+IF(X17&lt;&gt;0,+(Y17/X17)*100,0)</f>
        <v>223.43318273638366</v>
      </c>
      <c r="AA17" s="30">
        <f>SUM(AA6:AA16)</f>
        <v>9819597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-12158142</v>
      </c>
      <c r="D26" s="18"/>
      <c r="E26" s="19">
        <v>-19057042</v>
      </c>
      <c r="F26" s="20">
        <v>-19057042</v>
      </c>
      <c r="G26" s="20"/>
      <c r="H26" s="20"/>
      <c r="I26" s="20">
        <v>-293416</v>
      </c>
      <c r="J26" s="20">
        <v>-293416</v>
      </c>
      <c r="K26" s="20"/>
      <c r="L26" s="20"/>
      <c r="M26" s="20">
        <v>-786316</v>
      </c>
      <c r="N26" s="20">
        <v>-786316</v>
      </c>
      <c r="O26" s="20"/>
      <c r="P26" s="20"/>
      <c r="Q26" s="20"/>
      <c r="R26" s="20"/>
      <c r="S26" s="20"/>
      <c r="T26" s="20"/>
      <c r="U26" s="20"/>
      <c r="V26" s="20"/>
      <c r="W26" s="20">
        <v>-1079732</v>
      </c>
      <c r="X26" s="20">
        <v>-9528522</v>
      </c>
      <c r="Y26" s="20">
        <v>8448790</v>
      </c>
      <c r="Z26" s="21">
        <v>-88.668420978615572</v>
      </c>
      <c r="AA26" s="22">
        <v>-19057042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-12158142</v>
      </c>
      <c r="D27" s="26">
        <f>SUM(D21:D26)</f>
        <v>0</v>
      </c>
      <c r="E27" s="27">
        <f t="shared" si="1"/>
        <v>-19057042</v>
      </c>
      <c r="F27" s="28">
        <f t="shared" si="1"/>
        <v>-19057042</v>
      </c>
      <c r="G27" s="28">
        <f t="shared" si="1"/>
        <v>0</v>
      </c>
      <c r="H27" s="28">
        <f t="shared" si="1"/>
        <v>0</v>
      </c>
      <c r="I27" s="28">
        <f t="shared" si="1"/>
        <v>-293416</v>
      </c>
      <c r="J27" s="28">
        <f t="shared" si="1"/>
        <v>-293416</v>
      </c>
      <c r="K27" s="28">
        <f t="shared" si="1"/>
        <v>0</v>
      </c>
      <c r="L27" s="28">
        <f t="shared" si="1"/>
        <v>0</v>
      </c>
      <c r="M27" s="28">
        <f t="shared" si="1"/>
        <v>-786316</v>
      </c>
      <c r="N27" s="28">
        <f t="shared" si="1"/>
        <v>-786316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-1079732</v>
      </c>
      <c r="X27" s="28">
        <f t="shared" si="1"/>
        <v>-9528522</v>
      </c>
      <c r="Y27" s="28">
        <f t="shared" si="1"/>
        <v>8448790</v>
      </c>
      <c r="Z27" s="29">
        <f>+IF(X27&lt;&gt;0,+(Y27/X27)*100,0)</f>
        <v>-88.668420978615572</v>
      </c>
      <c r="AA27" s="30">
        <f>SUM(AA21:AA26)</f>
        <v>-19057042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10892</v>
      </c>
      <c r="D33" s="18"/>
      <c r="E33" s="19">
        <v>-37785</v>
      </c>
      <c r="F33" s="20"/>
      <c r="G33" s="20">
        <v>39964</v>
      </c>
      <c r="H33" s="36">
        <v>-26448</v>
      </c>
      <c r="I33" s="36">
        <v>-7029</v>
      </c>
      <c r="J33" s="36">
        <v>6487</v>
      </c>
      <c r="K33" s="20">
        <v>13617</v>
      </c>
      <c r="L33" s="20">
        <v>-15045</v>
      </c>
      <c r="M33" s="20">
        <v>2242</v>
      </c>
      <c r="N33" s="20">
        <v>814</v>
      </c>
      <c r="O33" s="36"/>
      <c r="P33" s="36"/>
      <c r="Q33" s="36"/>
      <c r="R33" s="20"/>
      <c r="S33" s="20"/>
      <c r="T33" s="20"/>
      <c r="U33" s="20"/>
      <c r="V33" s="36"/>
      <c r="W33" s="36">
        <v>7301</v>
      </c>
      <c r="X33" s="36">
        <v>-18893</v>
      </c>
      <c r="Y33" s="20">
        <v>26194</v>
      </c>
      <c r="Z33" s="21">
        <v>-138.6439422008151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10892</v>
      </c>
      <c r="D36" s="26">
        <f>SUM(D31:D35)</f>
        <v>0</v>
      </c>
      <c r="E36" s="27">
        <f t="shared" si="2"/>
        <v>-37785</v>
      </c>
      <c r="F36" s="28">
        <f t="shared" si="2"/>
        <v>0</v>
      </c>
      <c r="G36" s="28">
        <f t="shared" si="2"/>
        <v>39964</v>
      </c>
      <c r="H36" s="28">
        <f t="shared" si="2"/>
        <v>-26448</v>
      </c>
      <c r="I36" s="28">
        <f t="shared" si="2"/>
        <v>-7029</v>
      </c>
      <c r="J36" s="28">
        <f t="shared" si="2"/>
        <v>6487</v>
      </c>
      <c r="K36" s="28">
        <f t="shared" si="2"/>
        <v>13617</v>
      </c>
      <c r="L36" s="28">
        <f t="shared" si="2"/>
        <v>-15045</v>
      </c>
      <c r="M36" s="28">
        <f t="shared" si="2"/>
        <v>2242</v>
      </c>
      <c r="N36" s="28">
        <f t="shared" si="2"/>
        <v>814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7301</v>
      </c>
      <c r="X36" s="28">
        <f t="shared" si="2"/>
        <v>-18893</v>
      </c>
      <c r="Y36" s="28">
        <f t="shared" si="2"/>
        <v>26194</v>
      </c>
      <c r="Z36" s="29">
        <f>+IF(X36&lt;&gt;0,+(Y36/X36)*100,0)</f>
        <v>-138.6439422008151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172666412</v>
      </c>
      <c r="D38" s="32">
        <f>+D17+D27+D36</f>
        <v>0</v>
      </c>
      <c r="E38" s="33">
        <f t="shared" si="3"/>
        <v>-9275230</v>
      </c>
      <c r="F38" s="2">
        <f t="shared" si="3"/>
        <v>-9237445</v>
      </c>
      <c r="G38" s="2">
        <f t="shared" si="3"/>
        <v>3700149</v>
      </c>
      <c r="H38" s="2">
        <f t="shared" si="3"/>
        <v>3436987</v>
      </c>
      <c r="I38" s="2">
        <f t="shared" si="3"/>
        <v>1981266</v>
      </c>
      <c r="J38" s="2">
        <f t="shared" si="3"/>
        <v>9118402</v>
      </c>
      <c r="K38" s="2">
        <f t="shared" si="3"/>
        <v>2401405</v>
      </c>
      <c r="L38" s="2">
        <f t="shared" si="3"/>
        <v>3251572</v>
      </c>
      <c r="M38" s="2">
        <f t="shared" si="3"/>
        <v>36093</v>
      </c>
      <c r="N38" s="2">
        <f t="shared" si="3"/>
        <v>5689070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14807472</v>
      </c>
      <c r="X38" s="2">
        <f t="shared" si="3"/>
        <v>-4637621</v>
      </c>
      <c r="Y38" s="2">
        <f t="shared" si="3"/>
        <v>19445093</v>
      </c>
      <c r="Z38" s="34">
        <f>+IF(X38&lt;&gt;0,+(Y38/X38)*100,0)</f>
        <v>-419.29025679329987</v>
      </c>
      <c r="AA38" s="35">
        <f>+AA17+AA27+AA36</f>
        <v>-9237445</v>
      </c>
    </row>
    <row r="39" spans="1:27" ht="13.5" x14ac:dyDescent="0.25">
      <c r="A39" s="23" t="s">
        <v>61</v>
      </c>
      <c r="B39" s="17"/>
      <c r="C39" s="32">
        <v>-4363440</v>
      </c>
      <c r="D39" s="32"/>
      <c r="E39" s="33"/>
      <c r="F39" s="2"/>
      <c r="G39" s="2">
        <v>-59247491</v>
      </c>
      <c r="H39" s="2">
        <f>+G40+H60</f>
        <v>-55550103</v>
      </c>
      <c r="I39" s="2">
        <f>+H40+I60</f>
        <v>-52113116</v>
      </c>
      <c r="J39" s="2">
        <f>+G39</f>
        <v>-59247491</v>
      </c>
      <c r="K39" s="2">
        <f>+I40+K60</f>
        <v>-50131850</v>
      </c>
      <c r="L39" s="2">
        <f>+K40+L60</f>
        <v>-47730445</v>
      </c>
      <c r="M39" s="2">
        <f>+L40+M60</f>
        <v>-44478873</v>
      </c>
      <c r="N39" s="2">
        <f>+K39</f>
        <v>-50131850</v>
      </c>
      <c r="O39" s="2">
        <f>+M40+O60</f>
        <v>-44442780</v>
      </c>
      <c r="P39" s="2">
        <f>+O40+P60</f>
        <v>-44442780</v>
      </c>
      <c r="Q39" s="2">
        <f>+P40+Q60</f>
        <v>-44442780</v>
      </c>
      <c r="R39" s="2">
        <f>+O39</f>
        <v>-44442780</v>
      </c>
      <c r="S39" s="2">
        <f>+Q40+S60</f>
        <v>-44442780</v>
      </c>
      <c r="T39" s="2">
        <f>+S40+T60</f>
        <v>-44442780</v>
      </c>
      <c r="U39" s="2">
        <f>+T40+U60</f>
        <v>-44442780</v>
      </c>
      <c r="V39" s="2">
        <f>+S39</f>
        <v>-44442780</v>
      </c>
      <c r="W39" s="2">
        <f>+G39</f>
        <v>-59247491</v>
      </c>
      <c r="X39" s="2"/>
      <c r="Y39" s="2">
        <f>+W39-X39</f>
        <v>-59247491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168302972</v>
      </c>
      <c r="D40" s="43">
        <f t="shared" ref="D40:AA40" si="4">+D38+D39</f>
        <v>0</v>
      </c>
      <c r="E40" s="44">
        <f t="shared" si="4"/>
        <v>-9275230</v>
      </c>
      <c r="F40" s="45">
        <f t="shared" si="4"/>
        <v>-9237445</v>
      </c>
      <c r="G40" s="45">
        <f t="shared" si="4"/>
        <v>-55547342</v>
      </c>
      <c r="H40" s="45">
        <f t="shared" si="4"/>
        <v>-52113116</v>
      </c>
      <c r="I40" s="45">
        <f t="shared" si="4"/>
        <v>-50131850</v>
      </c>
      <c r="J40" s="45">
        <f>+I40</f>
        <v>-50131850</v>
      </c>
      <c r="K40" s="45">
        <f t="shared" si="4"/>
        <v>-47730445</v>
      </c>
      <c r="L40" s="45">
        <f t="shared" si="4"/>
        <v>-44478873</v>
      </c>
      <c r="M40" s="45">
        <f t="shared" si="4"/>
        <v>-44442780</v>
      </c>
      <c r="N40" s="45">
        <f>+M40</f>
        <v>-44442780</v>
      </c>
      <c r="O40" s="45">
        <f t="shared" si="4"/>
        <v>-44442780</v>
      </c>
      <c r="P40" s="45">
        <f t="shared" si="4"/>
        <v>-44442780</v>
      </c>
      <c r="Q40" s="45">
        <f t="shared" si="4"/>
        <v>-44442780</v>
      </c>
      <c r="R40" s="45">
        <f>+Q40</f>
        <v>-44442780</v>
      </c>
      <c r="S40" s="45">
        <f t="shared" si="4"/>
        <v>-44442780</v>
      </c>
      <c r="T40" s="45">
        <f t="shared" si="4"/>
        <v>-44442780</v>
      </c>
      <c r="U40" s="45">
        <f t="shared" si="4"/>
        <v>-44442780</v>
      </c>
      <c r="V40" s="45">
        <f>+U40</f>
        <v>-44442780</v>
      </c>
      <c r="W40" s="45">
        <f>+V40</f>
        <v>-44442780</v>
      </c>
      <c r="X40" s="45">
        <f t="shared" si="4"/>
        <v>-4637621</v>
      </c>
      <c r="Y40" s="45">
        <f t="shared" si="4"/>
        <v>-39802398</v>
      </c>
      <c r="Z40" s="46">
        <f>+IF(X40&lt;&gt;0,+(Y40/X40)*100,0)</f>
        <v>858.25033999112907</v>
      </c>
      <c r="AA40" s="47">
        <f t="shared" si="4"/>
        <v>-9237445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-59247491</v>
      </c>
      <c r="H60">
        <v>-2761</v>
      </c>
      <c r="J60">
        <v>-59247491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15608023</v>
      </c>
      <c r="D7" s="18"/>
      <c r="E7" s="19">
        <v>16255572</v>
      </c>
      <c r="F7" s="20">
        <v>16255572</v>
      </c>
      <c r="G7" s="20">
        <v>479564</v>
      </c>
      <c r="H7" s="20">
        <v>834972</v>
      </c>
      <c r="I7" s="20">
        <v>1382157</v>
      </c>
      <c r="J7" s="20">
        <v>2696693</v>
      </c>
      <c r="K7" s="20">
        <v>1190643</v>
      </c>
      <c r="L7" s="20">
        <v>1395156</v>
      </c>
      <c r="M7" s="20">
        <v>1227422</v>
      </c>
      <c r="N7" s="20">
        <v>3813221</v>
      </c>
      <c r="O7" s="20"/>
      <c r="P7" s="20"/>
      <c r="Q7" s="20"/>
      <c r="R7" s="20"/>
      <c r="S7" s="20"/>
      <c r="T7" s="20"/>
      <c r="U7" s="20"/>
      <c r="V7" s="20"/>
      <c r="W7" s="20">
        <v>6509914</v>
      </c>
      <c r="X7" s="20">
        <v>8127786</v>
      </c>
      <c r="Y7" s="20">
        <v>-1617872</v>
      </c>
      <c r="Z7" s="21">
        <v>-19.90544534514073</v>
      </c>
      <c r="AA7" s="22">
        <v>16255572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19140</v>
      </c>
      <c r="F8" s="20">
        <v>19140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9570</v>
      </c>
      <c r="Y8" s="20">
        <v>-9570</v>
      </c>
      <c r="Z8" s="21">
        <v>-100</v>
      </c>
      <c r="AA8" s="22">
        <v>19140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21100000</v>
      </c>
      <c r="N9" s="20">
        <v>21100000</v>
      </c>
      <c r="O9" s="20"/>
      <c r="P9" s="20"/>
      <c r="Q9" s="20"/>
      <c r="R9" s="20"/>
      <c r="S9" s="20"/>
      <c r="T9" s="20"/>
      <c r="U9" s="20"/>
      <c r="V9" s="20"/>
      <c r="W9" s="20">
        <v>21100000</v>
      </c>
      <c r="X9" s="20"/>
      <c r="Y9" s="20">
        <v>21100000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-120080</v>
      </c>
      <c r="D14" s="18"/>
      <c r="E14" s="19">
        <v>-9645132</v>
      </c>
      <c r="F14" s="20">
        <v>-9645132</v>
      </c>
      <c r="G14" s="20">
        <v>-45336</v>
      </c>
      <c r="H14" s="20">
        <v>-431133</v>
      </c>
      <c r="I14" s="20">
        <v>-769288</v>
      </c>
      <c r="J14" s="20">
        <v>-1245757</v>
      </c>
      <c r="K14" s="20">
        <v>-424328</v>
      </c>
      <c r="L14" s="20">
        <v>-409148</v>
      </c>
      <c r="M14" s="20">
        <v>-104000</v>
      </c>
      <c r="N14" s="20">
        <v>-937476</v>
      </c>
      <c r="O14" s="20"/>
      <c r="P14" s="20"/>
      <c r="Q14" s="20"/>
      <c r="R14" s="20"/>
      <c r="S14" s="20"/>
      <c r="T14" s="20"/>
      <c r="U14" s="20"/>
      <c r="V14" s="20"/>
      <c r="W14" s="20">
        <v>-2183233</v>
      </c>
      <c r="X14" s="20">
        <v>-4822566</v>
      </c>
      <c r="Y14" s="20">
        <v>2639333</v>
      </c>
      <c r="Z14" s="21">
        <v>-54.72881034702273</v>
      </c>
      <c r="AA14" s="22">
        <v>-9645132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15487943</v>
      </c>
      <c r="D17" s="26">
        <f>SUM(D6:D16)</f>
        <v>0</v>
      </c>
      <c r="E17" s="27">
        <f t="shared" si="0"/>
        <v>6629580</v>
      </c>
      <c r="F17" s="28">
        <f t="shared" si="0"/>
        <v>6629580</v>
      </c>
      <c r="G17" s="28">
        <f t="shared" si="0"/>
        <v>434228</v>
      </c>
      <c r="H17" s="28">
        <f t="shared" si="0"/>
        <v>403839</v>
      </c>
      <c r="I17" s="28">
        <f t="shared" si="0"/>
        <v>612869</v>
      </c>
      <c r="J17" s="28">
        <f t="shared" si="0"/>
        <v>1450936</v>
      </c>
      <c r="K17" s="28">
        <f t="shared" si="0"/>
        <v>766315</v>
      </c>
      <c r="L17" s="28">
        <f t="shared" si="0"/>
        <v>986008</v>
      </c>
      <c r="M17" s="28">
        <f t="shared" si="0"/>
        <v>22223422</v>
      </c>
      <c r="N17" s="28">
        <f t="shared" si="0"/>
        <v>23975745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25426681</v>
      </c>
      <c r="X17" s="28">
        <f t="shared" si="0"/>
        <v>3314790</v>
      </c>
      <c r="Y17" s="28">
        <f t="shared" si="0"/>
        <v>22111891</v>
      </c>
      <c r="Z17" s="29">
        <f>+IF(X17&lt;&gt;0,+(Y17/X17)*100,0)</f>
        <v>667.06762721017014</v>
      </c>
      <c r="AA17" s="30">
        <f>SUM(AA6:AA16)</f>
        <v>6629580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-1072977</v>
      </c>
      <c r="J26" s="20">
        <v>-1072977</v>
      </c>
      <c r="K26" s="20">
        <v>-1802724</v>
      </c>
      <c r="L26" s="20">
        <v>-1319681</v>
      </c>
      <c r="M26" s="20"/>
      <c r="N26" s="20">
        <v>-3122405</v>
      </c>
      <c r="O26" s="20"/>
      <c r="P26" s="20"/>
      <c r="Q26" s="20"/>
      <c r="R26" s="20"/>
      <c r="S26" s="20"/>
      <c r="T26" s="20"/>
      <c r="U26" s="20"/>
      <c r="V26" s="20"/>
      <c r="W26" s="20">
        <v>-4195382</v>
      </c>
      <c r="X26" s="20"/>
      <c r="Y26" s="20">
        <v>-4195382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-1072977</v>
      </c>
      <c r="J27" s="28">
        <f t="shared" si="1"/>
        <v>-1072977</v>
      </c>
      <c r="K27" s="28">
        <f t="shared" si="1"/>
        <v>-1802724</v>
      </c>
      <c r="L27" s="28">
        <f t="shared" si="1"/>
        <v>-1319681</v>
      </c>
      <c r="M27" s="28">
        <f t="shared" si="1"/>
        <v>0</v>
      </c>
      <c r="N27" s="28">
        <f t="shared" si="1"/>
        <v>-3122405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-4195382</v>
      </c>
      <c r="X27" s="28">
        <f t="shared" si="1"/>
        <v>0</v>
      </c>
      <c r="Y27" s="28">
        <f t="shared" si="1"/>
        <v>-4195382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-3177</v>
      </c>
      <c r="D33" s="18"/>
      <c r="E33" s="19">
        <v>12417</v>
      </c>
      <c r="F33" s="20"/>
      <c r="G33" s="20">
        <v>-12417</v>
      </c>
      <c r="H33" s="36">
        <v>12034</v>
      </c>
      <c r="I33" s="36">
        <v>383</v>
      </c>
      <c r="J33" s="36"/>
      <c r="K33" s="20">
        <v>-153</v>
      </c>
      <c r="L33" s="20">
        <v>-131</v>
      </c>
      <c r="M33" s="20">
        <v>-796</v>
      </c>
      <c r="N33" s="20">
        <v>-1080</v>
      </c>
      <c r="O33" s="36"/>
      <c r="P33" s="36"/>
      <c r="Q33" s="36"/>
      <c r="R33" s="20"/>
      <c r="S33" s="20"/>
      <c r="T33" s="20"/>
      <c r="U33" s="20"/>
      <c r="V33" s="36"/>
      <c r="W33" s="36">
        <v>-1080</v>
      </c>
      <c r="X33" s="36">
        <v>6209</v>
      </c>
      <c r="Y33" s="20">
        <v>-7289</v>
      </c>
      <c r="Z33" s="21">
        <v>-117.39410533097117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-3177</v>
      </c>
      <c r="D36" s="26">
        <f>SUM(D31:D35)</f>
        <v>0</v>
      </c>
      <c r="E36" s="27">
        <f t="shared" si="2"/>
        <v>12417</v>
      </c>
      <c r="F36" s="28">
        <f t="shared" si="2"/>
        <v>0</v>
      </c>
      <c r="G36" s="28">
        <f t="shared" si="2"/>
        <v>-12417</v>
      </c>
      <c r="H36" s="28">
        <f t="shared" si="2"/>
        <v>12034</v>
      </c>
      <c r="I36" s="28">
        <f t="shared" si="2"/>
        <v>383</v>
      </c>
      <c r="J36" s="28">
        <f t="shared" si="2"/>
        <v>0</v>
      </c>
      <c r="K36" s="28">
        <f t="shared" si="2"/>
        <v>-153</v>
      </c>
      <c r="L36" s="28">
        <f t="shared" si="2"/>
        <v>-131</v>
      </c>
      <c r="M36" s="28">
        <f t="shared" si="2"/>
        <v>-796</v>
      </c>
      <c r="N36" s="28">
        <f t="shared" si="2"/>
        <v>-1080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-1080</v>
      </c>
      <c r="X36" s="28">
        <f t="shared" si="2"/>
        <v>6209</v>
      </c>
      <c r="Y36" s="28">
        <f t="shared" si="2"/>
        <v>-7289</v>
      </c>
      <c r="Z36" s="29">
        <f>+IF(X36&lt;&gt;0,+(Y36/X36)*100,0)</f>
        <v>-117.39410533097117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15484766</v>
      </c>
      <c r="D38" s="32">
        <f>+D17+D27+D36</f>
        <v>0</v>
      </c>
      <c r="E38" s="33">
        <f t="shared" si="3"/>
        <v>6641997</v>
      </c>
      <c r="F38" s="2">
        <f t="shared" si="3"/>
        <v>6629580</v>
      </c>
      <c r="G38" s="2">
        <f t="shared" si="3"/>
        <v>421811</v>
      </c>
      <c r="H38" s="2">
        <f t="shared" si="3"/>
        <v>415873</v>
      </c>
      <c r="I38" s="2">
        <f t="shared" si="3"/>
        <v>-459725</v>
      </c>
      <c r="J38" s="2">
        <f t="shared" si="3"/>
        <v>377959</v>
      </c>
      <c r="K38" s="2">
        <f t="shared" si="3"/>
        <v>-1036562</v>
      </c>
      <c r="L38" s="2">
        <f t="shared" si="3"/>
        <v>-333804</v>
      </c>
      <c r="M38" s="2">
        <f t="shared" si="3"/>
        <v>22222626</v>
      </c>
      <c r="N38" s="2">
        <f t="shared" si="3"/>
        <v>20852260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21230219</v>
      </c>
      <c r="X38" s="2">
        <f t="shared" si="3"/>
        <v>3320999</v>
      </c>
      <c r="Y38" s="2">
        <f t="shared" si="3"/>
        <v>17909220</v>
      </c>
      <c r="Z38" s="34">
        <f>+IF(X38&lt;&gt;0,+(Y38/X38)*100,0)</f>
        <v>539.27206843482941</v>
      </c>
      <c r="AA38" s="35">
        <f>+AA17+AA27+AA36</f>
        <v>6629580</v>
      </c>
    </row>
    <row r="39" spans="1:27" ht="13.5" x14ac:dyDescent="0.25">
      <c r="A39" s="23" t="s">
        <v>61</v>
      </c>
      <c r="B39" s="17"/>
      <c r="C39" s="32">
        <v>-3438211</v>
      </c>
      <c r="D39" s="32"/>
      <c r="E39" s="33"/>
      <c r="F39" s="2"/>
      <c r="G39" s="2">
        <v>25625154</v>
      </c>
      <c r="H39" s="2">
        <f>+G40+H60</f>
        <v>26046965</v>
      </c>
      <c r="I39" s="2">
        <f>+H40+I60</f>
        <v>26462838</v>
      </c>
      <c r="J39" s="2">
        <f>+G39</f>
        <v>25625154</v>
      </c>
      <c r="K39" s="2">
        <f>+I40+K60</f>
        <v>26003113</v>
      </c>
      <c r="L39" s="2">
        <f>+K40+L60</f>
        <v>24966551</v>
      </c>
      <c r="M39" s="2">
        <f>+L40+M60</f>
        <v>24632747</v>
      </c>
      <c r="N39" s="2">
        <f>+K39</f>
        <v>26003113</v>
      </c>
      <c r="O39" s="2">
        <f>+M40+O60</f>
        <v>46855373</v>
      </c>
      <c r="P39" s="2">
        <f>+O40+P60</f>
        <v>46855373</v>
      </c>
      <c r="Q39" s="2">
        <f>+P40+Q60</f>
        <v>46855373</v>
      </c>
      <c r="R39" s="2">
        <f>+O39</f>
        <v>46855373</v>
      </c>
      <c r="S39" s="2">
        <f>+Q40+S60</f>
        <v>46855373</v>
      </c>
      <c r="T39" s="2">
        <f>+S40+T60</f>
        <v>46855373</v>
      </c>
      <c r="U39" s="2">
        <f>+T40+U60</f>
        <v>46855373</v>
      </c>
      <c r="V39" s="2">
        <f>+S39</f>
        <v>46855373</v>
      </c>
      <c r="W39" s="2">
        <f>+G39</f>
        <v>25625154</v>
      </c>
      <c r="X39" s="2"/>
      <c r="Y39" s="2">
        <f>+W39-X39</f>
        <v>25625154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12046555</v>
      </c>
      <c r="D40" s="43">
        <f t="shared" ref="D40:AA40" si="4">+D38+D39</f>
        <v>0</v>
      </c>
      <c r="E40" s="44">
        <f t="shared" si="4"/>
        <v>6641997</v>
      </c>
      <c r="F40" s="45">
        <f t="shared" si="4"/>
        <v>6629580</v>
      </c>
      <c r="G40" s="45">
        <f t="shared" si="4"/>
        <v>26046965</v>
      </c>
      <c r="H40" s="45">
        <f t="shared" si="4"/>
        <v>26462838</v>
      </c>
      <c r="I40" s="45">
        <f t="shared" si="4"/>
        <v>26003113</v>
      </c>
      <c r="J40" s="45">
        <f>+I40</f>
        <v>26003113</v>
      </c>
      <c r="K40" s="45">
        <f t="shared" si="4"/>
        <v>24966551</v>
      </c>
      <c r="L40" s="45">
        <f t="shared" si="4"/>
        <v>24632747</v>
      </c>
      <c r="M40" s="45">
        <f t="shared" si="4"/>
        <v>46855373</v>
      </c>
      <c r="N40" s="45">
        <f>+M40</f>
        <v>46855373</v>
      </c>
      <c r="O40" s="45">
        <f t="shared" si="4"/>
        <v>46855373</v>
      </c>
      <c r="P40" s="45">
        <f t="shared" si="4"/>
        <v>46855373</v>
      </c>
      <c r="Q40" s="45">
        <f t="shared" si="4"/>
        <v>46855373</v>
      </c>
      <c r="R40" s="45">
        <f>+Q40</f>
        <v>46855373</v>
      </c>
      <c r="S40" s="45">
        <f t="shared" si="4"/>
        <v>46855373</v>
      </c>
      <c r="T40" s="45">
        <f t="shared" si="4"/>
        <v>46855373</v>
      </c>
      <c r="U40" s="45">
        <f t="shared" si="4"/>
        <v>46855373</v>
      </c>
      <c r="V40" s="45">
        <f>+U40</f>
        <v>46855373</v>
      </c>
      <c r="W40" s="45">
        <f>+V40</f>
        <v>46855373</v>
      </c>
      <c r="X40" s="45">
        <f t="shared" si="4"/>
        <v>3320999</v>
      </c>
      <c r="Y40" s="45">
        <f t="shared" si="4"/>
        <v>43534374</v>
      </c>
      <c r="Z40" s="46">
        <f>+IF(X40&lt;&gt;0,+(Y40/X40)*100,0)</f>
        <v>1310.8818762065271</v>
      </c>
      <c r="AA40" s="47">
        <f t="shared" si="4"/>
        <v>6629580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25625154</v>
      </c>
      <c r="J60">
        <v>25625154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583626</v>
      </c>
      <c r="D7" s="18"/>
      <c r="E7" s="19">
        <v>433007098</v>
      </c>
      <c r="F7" s="20">
        <v>433007098</v>
      </c>
      <c r="G7" s="20">
        <v>56502</v>
      </c>
      <c r="H7" s="20">
        <v>21634987</v>
      </c>
      <c r="I7" s="20">
        <v>31479091</v>
      </c>
      <c r="J7" s="20">
        <v>53170580</v>
      </c>
      <c r="K7" s="20">
        <v>25631328</v>
      </c>
      <c r="L7" s="20">
        <v>29721036</v>
      </c>
      <c r="M7" s="20">
        <v>32585178</v>
      </c>
      <c r="N7" s="20">
        <v>87937542</v>
      </c>
      <c r="O7" s="20"/>
      <c r="P7" s="20"/>
      <c r="Q7" s="20"/>
      <c r="R7" s="20"/>
      <c r="S7" s="20"/>
      <c r="T7" s="20"/>
      <c r="U7" s="20"/>
      <c r="V7" s="20"/>
      <c r="W7" s="20">
        <v>141108122</v>
      </c>
      <c r="X7" s="20">
        <v>216503550</v>
      </c>
      <c r="Y7" s="20">
        <v>-75395428</v>
      </c>
      <c r="Z7" s="21">
        <v>-34.824107041200939</v>
      </c>
      <c r="AA7" s="22">
        <v>433007098</v>
      </c>
    </row>
    <row r="8" spans="1:27" ht="13.5" x14ac:dyDescent="0.25">
      <c r="A8" s="23" t="s">
        <v>36</v>
      </c>
      <c r="B8" s="17" t="s">
        <v>32</v>
      </c>
      <c r="C8" s="18">
        <v>400847915</v>
      </c>
      <c r="D8" s="18"/>
      <c r="E8" s="19">
        <v>26025</v>
      </c>
      <c r="F8" s="20">
        <v>26025</v>
      </c>
      <c r="G8" s="20">
        <v>28131271</v>
      </c>
      <c r="H8" s="20">
        <v>9371673</v>
      </c>
      <c r="I8" s="20"/>
      <c r="J8" s="20">
        <v>37502944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37502944</v>
      </c>
      <c r="X8" s="20">
        <v>13014</v>
      </c>
      <c r="Y8" s="20">
        <v>37489930</v>
      </c>
      <c r="Z8" s="21">
        <v>288073.8435530967</v>
      </c>
      <c r="AA8" s="22">
        <v>26025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16000000</v>
      </c>
      <c r="F10" s="20">
        <v>16000000</v>
      </c>
      <c r="G10" s="20">
        <v>16000000</v>
      </c>
      <c r="H10" s="20"/>
      <c r="I10" s="20"/>
      <c r="J10" s="20">
        <v>16000000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16000000</v>
      </c>
      <c r="X10" s="20">
        <v>7999998</v>
      </c>
      <c r="Y10" s="20">
        <v>8000002</v>
      </c>
      <c r="Z10" s="21">
        <v>100.00005000001251</v>
      </c>
      <c r="AA10" s="22">
        <v>16000000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55220530</v>
      </c>
      <c r="D14" s="18"/>
      <c r="E14" s="19">
        <v>-391439393</v>
      </c>
      <c r="F14" s="20">
        <v>-391439393</v>
      </c>
      <c r="G14" s="20">
        <v>-36791045</v>
      </c>
      <c r="H14" s="20">
        <v>-35321262</v>
      </c>
      <c r="I14" s="20">
        <v>-34472866</v>
      </c>
      <c r="J14" s="20">
        <v>-106585173</v>
      </c>
      <c r="K14" s="20">
        <v>-17251613</v>
      </c>
      <c r="L14" s="20">
        <v>-11870358</v>
      </c>
      <c r="M14" s="20">
        <v>-37556514</v>
      </c>
      <c r="N14" s="20">
        <v>-66678485</v>
      </c>
      <c r="O14" s="20"/>
      <c r="P14" s="20"/>
      <c r="Q14" s="20"/>
      <c r="R14" s="20"/>
      <c r="S14" s="20"/>
      <c r="T14" s="20"/>
      <c r="U14" s="20"/>
      <c r="V14" s="20"/>
      <c r="W14" s="20">
        <v>-173263658</v>
      </c>
      <c r="X14" s="20">
        <v>-195719694</v>
      </c>
      <c r="Y14" s="20">
        <v>22456036</v>
      </c>
      <c r="Z14" s="21">
        <v>-11.473569951524654</v>
      </c>
      <c r="AA14" s="22">
        <v>-391439393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486652071</v>
      </c>
      <c r="D17" s="26">
        <f>SUM(D6:D16)</f>
        <v>0</v>
      </c>
      <c r="E17" s="27">
        <f t="shared" si="0"/>
        <v>57593730</v>
      </c>
      <c r="F17" s="28">
        <f t="shared" si="0"/>
        <v>57593730</v>
      </c>
      <c r="G17" s="28">
        <f t="shared" si="0"/>
        <v>7396728</v>
      </c>
      <c r="H17" s="28">
        <f t="shared" si="0"/>
        <v>-4314602</v>
      </c>
      <c r="I17" s="28">
        <f t="shared" si="0"/>
        <v>-2993775</v>
      </c>
      <c r="J17" s="28">
        <f t="shared" si="0"/>
        <v>88351</v>
      </c>
      <c r="K17" s="28">
        <f t="shared" si="0"/>
        <v>8379715</v>
      </c>
      <c r="L17" s="28">
        <f t="shared" si="0"/>
        <v>17850678</v>
      </c>
      <c r="M17" s="28">
        <f t="shared" si="0"/>
        <v>-4971336</v>
      </c>
      <c r="N17" s="28">
        <f t="shared" si="0"/>
        <v>21259057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21347408</v>
      </c>
      <c r="X17" s="28">
        <f t="shared" si="0"/>
        <v>28796868</v>
      </c>
      <c r="Y17" s="28">
        <f t="shared" si="0"/>
        <v>-7449460</v>
      </c>
      <c r="Z17" s="29">
        <f>+IF(X17&lt;&gt;0,+(Y17/X17)*100,0)</f>
        <v>-25.868993808632247</v>
      </c>
      <c r="AA17" s="30">
        <f>SUM(AA6:AA16)</f>
        <v>57593730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-4147322</v>
      </c>
      <c r="D26" s="18"/>
      <c r="E26" s="19">
        <v>-4780000</v>
      </c>
      <c r="F26" s="20">
        <v>-4780000</v>
      </c>
      <c r="G26" s="20"/>
      <c r="H26" s="20"/>
      <c r="I26" s="20">
        <v>-774886</v>
      </c>
      <c r="J26" s="20">
        <v>-774886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-774886</v>
      </c>
      <c r="X26" s="20">
        <v>-2389998</v>
      </c>
      <c r="Y26" s="20">
        <v>1615112</v>
      </c>
      <c r="Z26" s="21">
        <v>-67.577964500388703</v>
      </c>
      <c r="AA26" s="22">
        <v>-4780000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-4147322</v>
      </c>
      <c r="D27" s="26">
        <f>SUM(D21:D26)</f>
        <v>0</v>
      </c>
      <c r="E27" s="27">
        <f t="shared" si="1"/>
        <v>-4780000</v>
      </c>
      <c r="F27" s="28">
        <f t="shared" si="1"/>
        <v>-4780000</v>
      </c>
      <c r="G27" s="28">
        <f t="shared" si="1"/>
        <v>0</v>
      </c>
      <c r="H27" s="28">
        <f t="shared" si="1"/>
        <v>0</v>
      </c>
      <c r="I27" s="28">
        <f t="shared" si="1"/>
        <v>-774886</v>
      </c>
      <c r="J27" s="28">
        <f t="shared" si="1"/>
        <v>-774886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-774886</v>
      </c>
      <c r="X27" s="28">
        <f t="shared" si="1"/>
        <v>-2389998</v>
      </c>
      <c r="Y27" s="28">
        <f t="shared" si="1"/>
        <v>1615112</v>
      </c>
      <c r="Z27" s="29">
        <f>+IF(X27&lt;&gt;0,+(Y27/X27)*100,0)</f>
        <v>-67.577964500388703</v>
      </c>
      <c r="AA27" s="30">
        <f>SUM(AA21:AA26)</f>
        <v>-4780000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-2381140</v>
      </c>
      <c r="D33" s="18"/>
      <c r="E33" s="19">
        <v>-12041182</v>
      </c>
      <c r="F33" s="20"/>
      <c r="G33" s="20">
        <v>12039923</v>
      </c>
      <c r="H33" s="36">
        <v>-12457040</v>
      </c>
      <c r="I33" s="36">
        <v>537925</v>
      </c>
      <c r="J33" s="36">
        <v>120808</v>
      </c>
      <c r="K33" s="20">
        <v>466786</v>
      </c>
      <c r="L33" s="20">
        <v>-912860</v>
      </c>
      <c r="M33" s="20">
        <v>488642</v>
      </c>
      <c r="N33" s="20">
        <v>42568</v>
      </c>
      <c r="O33" s="36"/>
      <c r="P33" s="36"/>
      <c r="Q33" s="36"/>
      <c r="R33" s="20"/>
      <c r="S33" s="20"/>
      <c r="T33" s="20"/>
      <c r="U33" s="20"/>
      <c r="V33" s="36"/>
      <c r="W33" s="36">
        <v>163376</v>
      </c>
      <c r="X33" s="36">
        <v>-6020591</v>
      </c>
      <c r="Y33" s="20">
        <v>6183967</v>
      </c>
      <c r="Z33" s="21">
        <v>-102.71362063956843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-2381140</v>
      </c>
      <c r="D36" s="26">
        <f>SUM(D31:D35)</f>
        <v>0</v>
      </c>
      <c r="E36" s="27">
        <f t="shared" si="2"/>
        <v>-12041182</v>
      </c>
      <c r="F36" s="28">
        <f t="shared" si="2"/>
        <v>0</v>
      </c>
      <c r="G36" s="28">
        <f t="shared" si="2"/>
        <v>12039923</v>
      </c>
      <c r="H36" s="28">
        <f t="shared" si="2"/>
        <v>-12457040</v>
      </c>
      <c r="I36" s="28">
        <f t="shared" si="2"/>
        <v>537925</v>
      </c>
      <c r="J36" s="28">
        <f t="shared" si="2"/>
        <v>120808</v>
      </c>
      <c r="K36" s="28">
        <f t="shared" si="2"/>
        <v>466786</v>
      </c>
      <c r="L36" s="28">
        <f t="shared" si="2"/>
        <v>-912860</v>
      </c>
      <c r="M36" s="28">
        <f t="shared" si="2"/>
        <v>488642</v>
      </c>
      <c r="N36" s="28">
        <f t="shared" si="2"/>
        <v>42568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163376</v>
      </c>
      <c r="X36" s="28">
        <f t="shared" si="2"/>
        <v>-6020591</v>
      </c>
      <c r="Y36" s="28">
        <f t="shared" si="2"/>
        <v>6183967</v>
      </c>
      <c r="Z36" s="29">
        <f>+IF(X36&lt;&gt;0,+(Y36/X36)*100,0)</f>
        <v>-102.71362063956843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480123609</v>
      </c>
      <c r="D38" s="32">
        <f>+D17+D27+D36</f>
        <v>0</v>
      </c>
      <c r="E38" s="33">
        <f t="shared" si="3"/>
        <v>40772548</v>
      </c>
      <c r="F38" s="2">
        <f t="shared" si="3"/>
        <v>52813730</v>
      </c>
      <c r="G38" s="2">
        <f t="shared" si="3"/>
        <v>19436651</v>
      </c>
      <c r="H38" s="2">
        <f t="shared" si="3"/>
        <v>-16771642</v>
      </c>
      <c r="I38" s="2">
        <f t="shared" si="3"/>
        <v>-3230736</v>
      </c>
      <c r="J38" s="2">
        <f t="shared" si="3"/>
        <v>-565727</v>
      </c>
      <c r="K38" s="2">
        <f t="shared" si="3"/>
        <v>8846501</v>
      </c>
      <c r="L38" s="2">
        <f t="shared" si="3"/>
        <v>16937818</v>
      </c>
      <c r="M38" s="2">
        <f t="shared" si="3"/>
        <v>-4482694</v>
      </c>
      <c r="N38" s="2">
        <f t="shared" si="3"/>
        <v>21301625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20735898</v>
      </c>
      <c r="X38" s="2">
        <f t="shared" si="3"/>
        <v>20386279</v>
      </c>
      <c r="Y38" s="2">
        <f t="shared" si="3"/>
        <v>349619</v>
      </c>
      <c r="Z38" s="34">
        <f>+IF(X38&lt;&gt;0,+(Y38/X38)*100,0)</f>
        <v>1.7149721143323902</v>
      </c>
      <c r="AA38" s="35">
        <f>+AA17+AA27+AA36</f>
        <v>52813730</v>
      </c>
    </row>
    <row r="39" spans="1:27" ht="13.5" x14ac:dyDescent="0.25">
      <c r="A39" s="23" t="s">
        <v>61</v>
      </c>
      <c r="B39" s="17"/>
      <c r="C39" s="32">
        <v>10428</v>
      </c>
      <c r="D39" s="32"/>
      <c r="E39" s="33"/>
      <c r="F39" s="2"/>
      <c r="G39" s="2">
        <v>167338593</v>
      </c>
      <c r="H39" s="2">
        <f>+G40+H60</f>
        <v>186732081</v>
      </c>
      <c r="I39" s="2">
        <f>+H40+I60</f>
        <v>169960439</v>
      </c>
      <c r="J39" s="2">
        <f>+G39</f>
        <v>167338593</v>
      </c>
      <c r="K39" s="2">
        <f>+I40+K60</f>
        <v>166729703</v>
      </c>
      <c r="L39" s="2">
        <f>+K40+L60</f>
        <v>175576204</v>
      </c>
      <c r="M39" s="2">
        <f>+L40+M60</f>
        <v>192514022</v>
      </c>
      <c r="N39" s="2">
        <f>+K39</f>
        <v>166729703</v>
      </c>
      <c r="O39" s="2">
        <f>+M40+O60</f>
        <v>188031328</v>
      </c>
      <c r="P39" s="2">
        <f>+O40+P60</f>
        <v>188031328</v>
      </c>
      <c r="Q39" s="2">
        <f>+P40+Q60</f>
        <v>188031328</v>
      </c>
      <c r="R39" s="2">
        <f>+O39</f>
        <v>188031328</v>
      </c>
      <c r="S39" s="2">
        <f>+Q40+S60</f>
        <v>188031328</v>
      </c>
      <c r="T39" s="2">
        <f>+S40+T60</f>
        <v>188031328</v>
      </c>
      <c r="U39" s="2">
        <f>+T40+U60</f>
        <v>188031328</v>
      </c>
      <c r="V39" s="2">
        <f>+S39</f>
        <v>188031328</v>
      </c>
      <c r="W39" s="2">
        <f>+G39</f>
        <v>167338593</v>
      </c>
      <c r="X39" s="2"/>
      <c r="Y39" s="2">
        <f>+W39-X39</f>
        <v>167338593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480134037</v>
      </c>
      <c r="D40" s="43">
        <f t="shared" ref="D40:AA40" si="4">+D38+D39</f>
        <v>0</v>
      </c>
      <c r="E40" s="44">
        <f t="shared" si="4"/>
        <v>40772548</v>
      </c>
      <c r="F40" s="45">
        <f t="shared" si="4"/>
        <v>52813730</v>
      </c>
      <c r="G40" s="45">
        <f t="shared" si="4"/>
        <v>186775244</v>
      </c>
      <c r="H40" s="45">
        <f t="shared" si="4"/>
        <v>169960439</v>
      </c>
      <c r="I40" s="45">
        <f t="shared" si="4"/>
        <v>166729703</v>
      </c>
      <c r="J40" s="45">
        <f>+I40</f>
        <v>166729703</v>
      </c>
      <c r="K40" s="45">
        <f t="shared" si="4"/>
        <v>175576204</v>
      </c>
      <c r="L40" s="45">
        <f t="shared" si="4"/>
        <v>192514022</v>
      </c>
      <c r="M40" s="45">
        <f t="shared" si="4"/>
        <v>188031328</v>
      </c>
      <c r="N40" s="45">
        <f>+M40</f>
        <v>188031328</v>
      </c>
      <c r="O40" s="45">
        <f t="shared" si="4"/>
        <v>188031328</v>
      </c>
      <c r="P40" s="45">
        <f t="shared" si="4"/>
        <v>188031328</v>
      </c>
      <c r="Q40" s="45">
        <f t="shared" si="4"/>
        <v>188031328</v>
      </c>
      <c r="R40" s="45">
        <f>+Q40</f>
        <v>188031328</v>
      </c>
      <c r="S40" s="45">
        <f t="shared" si="4"/>
        <v>188031328</v>
      </c>
      <c r="T40" s="45">
        <f t="shared" si="4"/>
        <v>188031328</v>
      </c>
      <c r="U40" s="45">
        <f t="shared" si="4"/>
        <v>188031328</v>
      </c>
      <c r="V40" s="45">
        <f>+U40</f>
        <v>188031328</v>
      </c>
      <c r="W40" s="45">
        <f>+V40</f>
        <v>188031328</v>
      </c>
      <c r="X40" s="45">
        <f t="shared" si="4"/>
        <v>20386279</v>
      </c>
      <c r="Y40" s="45">
        <f t="shared" si="4"/>
        <v>167688212</v>
      </c>
      <c r="Z40" s="46">
        <f>+IF(X40&lt;&gt;0,+(Y40/X40)*100,0)</f>
        <v>822.55428761668577</v>
      </c>
      <c r="AA40" s="47">
        <f t="shared" si="4"/>
        <v>52813730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167338593</v>
      </c>
      <c r="H60">
        <v>-43163</v>
      </c>
      <c r="J60">
        <v>167338593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123785</v>
      </c>
      <c r="D7" s="18"/>
      <c r="E7" s="19">
        <v>124800</v>
      </c>
      <c r="F7" s="20">
        <v>124800</v>
      </c>
      <c r="G7" s="20">
        <v>24931</v>
      </c>
      <c r="H7" s="20">
        <v>2233</v>
      </c>
      <c r="I7" s="20">
        <v>3893</v>
      </c>
      <c r="J7" s="20">
        <v>31057</v>
      </c>
      <c r="K7" s="20">
        <v>2450</v>
      </c>
      <c r="L7" s="20">
        <v>12689</v>
      </c>
      <c r="M7" s="20"/>
      <c r="N7" s="20">
        <v>15139</v>
      </c>
      <c r="O7" s="20"/>
      <c r="P7" s="20"/>
      <c r="Q7" s="20"/>
      <c r="R7" s="20"/>
      <c r="S7" s="20"/>
      <c r="T7" s="20"/>
      <c r="U7" s="20"/>
      <c r="V7" s="20"/>
      <c r="W7" s="20">
        <v>46196</v>
      </c>
      <c r="X7" s="20">
        <v>62400</v>
      </c>
      <c r="Y7" s="20">
        <v>-16204</v>
      </c>
      <c r="Z7" s="21">
        <v>-25.967948717948719</v>
      </c>
      <c r="AA7" s="22">
        <v>124800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12270</v>
      </c>
      <c r="F8" s="20">
        <v>12270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6138</v>
      </c>
      <c r="Y8" s="20">
        <v>-6138</v>
      </c>
      <c r="Z8" s="21">
        <v>-100</v>
      </c>
      <c r="AA8" s="22">
        <v>12270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-711290</v>
      </c>
      <c r="D14" s="18"/>
      <c r="E14" s="19"/>
      <c r="F14" s="20"/>
      <c r="G14" s="20"/>
      <c r="H14" s="20">
        <v>-407601</v>
      </c>
      <c r="I14" s="20">
        <v>-207347</v>
      </c>
      <c r="J14" s="20">
        <v>-614948</v>
      </c>
      <c r="K14" s="20">
        <v>-352183</v>
      </c>
      <c r="L14" s="20">
        <v>-149441</v>
      </c>
      <c r="M14" s="20">
        <v>-197148</v>
      </c>
      <c r="N14" s="20">
        <v>-698772</v>
      </c>
      <c r="O14" s="20"/>
      <c r="P14" s="20"/>
      <c r="Q14" s="20"/>
      <c r="R14" s="20"/>
      <c r="S14" s="20"/>
      <c r="T14" s="20"/>
      <c r="U14" s="20"/>
      <c r="V14" s="20"/>
      <c r="W14" s="20">
        <v>-1313720</v>
      </c>
      <c r="X14" s="20"/>
      <c r="Y14" s="20">
        <v>-1313720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-587505</v>
      </c>
      <c r="D17" s="26">
        <f>SUM(D6:D16)</f>
        <v>0</v>
      </c>
      <c r="E17" s="27">
        <f t="shared" si="0"/>
        <v>137070</v>
      </c>
      <c r="F17" s="28">
        <f t="shared" si="0"/>
        <v>137070</v>
      </c>
      <c r="G17" s="28">
        <f t="shared" si="0"/>
        <v>24931</v>
      </c>
      <c r="H17" s="28">
        <f t="shared" si="0"/>
        <v>-405368</v>
      </c>
      <c r="I17" s="28">
        <f t="shared" si="0"/>
        <v>-203454</v>
      </c>
      <c r="J17" s="28">
        <f t="shared" si="0"/>
        <v>-583891</v>
      </c>
      <c r="K17" s="28">
        <f t="shared" si="0"/>
        <v>-349733</v>
      </c>
      <c r="L17" s="28">
        <f t="shared" si="0"/>
        <v>-136752</v>
      </c>
      <c r="M17" s="28">
        <f t="shared" si="0"/>
        <v>-197148</v>
      </c>
      <c r="N17" s="28">
        <f t="shared" si="0"/>
        <v>-683633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-1267524</v>
      </c>
      <c r="X17" s="28">
        <f t="shared" si="0"/>
        <v>68538</v>
      </c>
      <c r="Y17" s="28">
        <f t="shared" si="0"/>
        <v>-1336062</v>
      </c>
      <c r="Z17" s="29">
        <f>+IF(X17&lt;&gt;0,+(Y17/X17)*100,0)</f>
        <v>-1949.3740698590564</v>
      </c>
      <c r="AA17" s="30">
        <f>SUM(AA6:AA16)</f>
        <v>137070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>
        <v>29470</v>
      </c>
      <c r="I23" s="36">
        <v>-29470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29470</v>
      </c>
      <c r="I27" s="28">
        <f t="shared" si="1"/>
        <v>-29470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-587505</v>
      </c>
      <c r="D38" s="32">
        <f>+D17+D27+D36</f>
        <v>0</v>
      </c>
      <c r="E38" s="33">
        <f t="shared" si="3"/>
        <v>137070</v>
      </c>
      <c r="F38" s="2">
        <f t="shared" si="3"/>
        <v>137070</v>
      </c>
      <c r="G38" s="2">
        <f t="shared" si="3"/>
        <v>24931</v>
      </c>
      <c r="H38" s="2">
        <f t="shared" si="3"/>
        <v>-375898</v>
      </c>
      <c r="I38" s="2">
        <f t="shared" si="3"/>
        <v>-232924</v>
      </c>
      <c r="J38" s="2">
        <f t="shared" si="3"/>
        <v>-583891</v>
      </c>
      <c r="K38" s="2">
        <f t="shared" si="3"/>
        <v>-349733</v>
      </c>
      <c r="L38" s="2">
        <f t="shared" si="3"/>
        <v>-136752</v>
      </c>
      <c r="M38" s="2">
        <f t="shared" si="3"/>
        <v>-197148</v>
      </c>
      <c r="N38" s="2">
        <f t="shared" si="3"/>
        <v>-683633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-1267524</v>
      </c>
      <c r="X38" s="2">
        <f t="shared" si="3"/>
        <v>68538</v>
      </c>
      <c r="Y38" s="2">
        <f t="shared" si="3"/>
        <v>-1336062</v>
      </c>
      <c r="Z38" s="34">
        <f>+IF(X38&lt;&gt;0,+(Y38/X38)*100,0)</f>
        <v>-1949.3740698590564</v>
      </c>
      <c r="AA38" s="35">
        <f>+AA17+AA27+AA36</f>
        <v>137070</v>
      </c>
    </row>
    <row r="39" spans="1:27" ht="13.5" x14ac:dyDescent="0.25">
      <c r="A39" s="23" t="s">
        <v>61</v>
      </c>
      <c r="B39" s="17"/>
      <c r="C39" s="32">
        <v>-8462935</v>
      </c>
      <c r="D39" s="32"/>
      <c r="E39" s="33"/>
      <c r="F39" s="2"/>
      <c r="G39" s="2">
        <v>-11933313</v>
      </c>
      <c r="H39" s="2">
        <f>+G40+H60</f>
        <v>-11908382</v>
      </c>
      <c r="I39" s="2">
        <f>+H40+I60</f>
        <v>-12284280</v>
      </c>
      <c r="J39" s="2">
        <f>+G39</f>
        <v>-11933313</v>
      </c>
      <c r="K39" s="2">
        <f>+I40+K60</f>
        <v>-12517204</v>
      </c>
      <c r="L39" s="2">
        <f>+K40+L60</f>
        <v>-12866937</v>
      </c>
      <c r="M39" s="2">
        <f>+L40+M60</f>
        <v>-13003689</v>
      </c>
      <c r="N39" s="2">
        <f>+K39</f>
        <v>-12517204</v>
      </c>
      <c r="O39" s="2">
        <f>+M40+O60</f>
        <v>-13200837</v>
      </c>
      <c r="P39" s="2">
        <f>+O40+P60</f>
        <v>-13200837</v>
      </c>
      <c r="Q39" s="2">
        <f>+P40+Q60</f>
        <v>-13200837</v>
      </c>
      <c r="R39" s="2">
        <f>+O39</f>
        <v>-13200837</v>
      </c>
      <c r="S39" s="2">
        <f>+Q40+S60</f>
        <v>-13200837</v>
      </c>
      <c r="T39" s="2">
        <f>+S40+T60</f>
        <v>-13200837</v>
      </c>
      <c r="U39" s="2">
        <f>+T40+U60</f>
        <v>-13200837</v>
      </c>
      <c r="V39" s="2">
        <f>+S39</f>
        <v>-13200837</v>
      </c>
      <c r="W39" s="2">
        <f>+G39</f>
        <v>-11933313</v>
      </c>
      <c r="X39" s="2"/>
      <c r="Y39" s="2">
        <f>+W39-X39</f>
        <v>-11933313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-9050440</v>
      </c>
      <c r="D40" s="43">
        <f t="shared" ref="D40:AA40" si="4">+D38+D39</f>
        <v>0</v>
      </c>
      <c r="E40" s="44">
        <f t="shared" si="4"/>
        <v>137070</v>
      </c>
      <c r="F40" s="45">
        <f t="shared" si="4"/>
        <v>137070</v>
      </c>
      <c r="G40" s="45">
        <f t="shared" si="4"/>
        <v>-11908382</v>
      </c>
      <c r="H40" s="45">
        <f t="shared" si="4"/>
        <v>-12284280</v>
      </c>
      <c r="I40" s="45">
        <f t="shared" si="4"/>
        <v>-12517204</v>
      </c>
      <c r="J40" s="45">
        <f>+I40</f>
        <v>-12517204</v>
      </c>
      <c r="K40" s="45">
        <f t="shared" si="4"/>
        <v>-12866937</v>
      </c>
      <c r="L40" s="45">
        <f t="shared" si="4"/>
        <v>-13003689</v>
      </c>
      <c r="M40" s="45">
        <f t="shared" si="4"/>
        <v>-13200837</v>
      </c>
      <c r="N40" s="45">
        <f>+M40</f>
        <v>-13200837</v>
      </c>
      <c r="O40" s="45">
        <f t="shared" si="4"/>
        <v>-13200837</v>
      </c>
      <c r="P40" s="45">
        <f t="shared" si="4"/>
        <v>-13200837</v>
      </c>
      <c r="Q40" s="45">
        <f t="shared" si="4"/>
        <v>-13200837</v>
      </c>
      <c r="R40" s="45">
        <f>+Q40</f>
        <v>-13200837</v>
      </c>
      <c r="S40" s="45">
        <f t="shared" si="4"/>
        <v>-13200837</v>
      </c>
      <c r="T40" s="45">
        <f t="shared" si="4"/>
        <v>-13200837</v>
      </c>
      <c r="U40" s="45">
        <f t="shared" si="4"/>
        <v>-13200837</v>
      </c>
      <c r="V40" s="45">
        <f>+U40</f>
        <v>-13200837</v>
      </c>
      <c r="W40" s="45">
        <f>+V40</f>
        <v>-13200837</v>
      </c>
      <c r="X40" s="45">
        <f t="shared" si="4"/>
        <v>68538</v>
      </c>
      <c r="Y40" s="45">
        <f t="shared" si="4"/>
        <v>-13269375</v>
      </c>
      <c r="Z40" s="46">
        <f>+IF(X40&lt;&gt;0,+(Y40/X40)*100,0)</f>
        <v>-19360.610172459074</v>
      </c>
      <c r="AA40" s="47">
        <f t="shared" si="4"/>
        <v>137070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-11933313</v>
      </c>
      <c r="J60">
        <v>-11933313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32651521</v>
      </c>
      <c r="D7" s="18"/>
      <c r="E7" s="19">
        <v>54564240</v>
      </c>
      <c r="F7" s="20">
        <v>54564240</v>
      </c>
      <c r="G7" s="20">
        <v>2468691</v>
      </c>
      <c r="H7" s="20">
        <v>2356176</v>
      </c>
      <c r="I7" s="20">
        <v>3562107</v>
      </c>
      <c r="J7" s="20">
        <v>8386974</v>
      </c>
      <c r="K7" s="20">
        <v>3700197</v>
      </c>
      <c r="L7" s="20">
        <v>3223346</v>
      </c>
      <c r="M7" s="20">
        <v>1849132</v>
      </c>
      <c r="N7" s="20">
        <v>8772675</v>
      </c>
      <c r="O7" s="20"/>
      <c r="P7" s="20"/>
      <c r="Q7" s="20"/>
      <c r="R7" s="20"/>
      <c r="S7" s="20"/>
      <c r="T7" s="20"/>
      <c r="U7" s="20"/>
      <c r="V7" s="20"/>
      <c r="W7" s="20">
        <v>17159649</v>
      </c>
      <c r="X7" s="20">
        <v>27282120</v>
      </c>
      <c r="Y7" s="20">
        <v>-10122471</v>
      </c>
      <c r="Z7" s="21">
        <v>-37.102948744452412</v>
      </c>
      <c r="AA7" s="22">
        <v>54564240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-64256164</v>
      </c>
      <c r="D14" s="18"/>
      <c r="E14" s="19">
        <v>-59253329</v>
      </c>
      <c r="F14" s="20">
        <v>-59253329</v>
      </c>
      <c r="G14" s="20">
        <v>-11046100</v>
      </c>
      <c r="H14" s="20">
        <v>-1507257</v>
      </c>
      <c r="I14" s="20">
        <v>-1000000</v>
      </c>
      <c r="J14" s="20">
        <v>-13553357</v>
      </c>
      <c r="K14" s="20">
        <v>-250000</v>
      </c>
      <c r="L14" s="20">
        <v>-2150819</v>
      </c>
      <c r="M14" s="20">
        <v>-12722853</v>
      </c>
      <c r="N14" s="20">
        <v>-15123672</v>
      </c>
      <c r="O14" s="20"/>
      <c r="P14" s="20"/>
      <c r="Q14" s="20"/>
      <c r="R14" s="20"/>
      <c r="S14" s="20"/>
      <c r="T14" s="20"/>
      <c r="U14" s="20"/>
      <c r="V14" s="20"/>
      <c r="W14" s="20">
        <v>-28677029</v>
      </c>
      <c r="X14" s="20">
        <v>-29626662</v>
      </c>
      <c r="Y14" s="20">
        <v>949633</v>
      </c>
      <c r="Z14" s="21">
        <v>-3.2053324130811633</v>
      </c>
      <c r="AA14" s="22">
        <v>-59253329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1750002</v>
      </c>
      <c r="Y16" s="20">
        <v>-1750002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-31604643</v>
      </c>
      <c r="D17" s="26">
        <f>SUM(D6:D16)</f>
        <v>0</v>
      </c>
      <c r="E17" s="27">
        <f t="shared" si="0"/>
        <v>-1189085</v>
      </c>
      <c r="F17" s="28">
        <f t="shared" si="0"/>
        <v>-1189085</v>
      </c>
      <c r="G17" s="28">
        <f t="shared" si="0"/>
        <v>-8577409</v>
      </c>
      <c r="H17" s="28">
        <f t="shared" si="0"/>
        <v>848919</v>
      </c>
      <c r="I17" s="28">
        <f t="shared" si="0"/>
        <v>2562107</v>
      </c>
      <c r="J17" s="28">
        <f t="shared" si="0"/>
        <v>-5166383</v>
      </c>
      <c r="K17" s="28">
        <f t="shared" si="0"/>
        <v>3450197</v>
      </c>
      <c r="L17" s="28">
        <f t="shared" si="0"/>
        <v>1072527</v>
      </c>
      <c r="M17" s="28">
        <f t="shared" si="0"/>
        <v>-10873721</v>
      </c>
      <c r="N17" s="28">
        <f t="shared" si="0"/>
        <v>-6350997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-11517380</v>
      </c>
      <c r="X17" s="28">
        <f t="shared" si="0"/>
        <v>-594540</v>
      </c>
      <c r="Y17" s="28">
        <f t="shared" si="0"/>
        <v>-10922840</v>
      </c>
      <c r="Z17" s="29">
        <f>+IF(X17&lt;&gt;0,+(Y17/X17)*100,0)</f>
        <v>1837.1917785178457</v>
      </c>
      <c r="AA17" s="30">
        <f>SUM(AA6:AA16)</f>
        <v>-1189085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-11866829</v>
      </c>
      <c r="D26" s="18"/>
      <c r="E26" s="19"/>
      <c r="F26" s="20"/>
      <c r="G26" s="20"/>
      <c r="H26" s="20">
        <v>-445050</v>
      </c>
      <c r="I26" s="20"/>
      <c r="J26" s="20">
        <v>-445050</v>
      </c>
      <c r="K26" s="20"/>
      <c r="L26" s="20"/>
      <c r="M26" s="20">
        <v>-353794</v>
      </c>
      <c r="N26" s="20">
        <v>-353794</v>
      </c>
      <c r="O26" s="20"/>
      <c r="P26" s="20"/>
      <c r="Q26" s="20"/>
      <c r="R26" s="20"/>
      <c r="S26" s="20"/>
      <c r="T26" s="20"/>
      <c r="U26" s="20"/>
      <c r="V26" s="20"/>
      <c r="W26" s="20">
        <v>-798844</v>
      </c>
      <c r="X26" s="20"/>
      <c r="Y26" s="20">
        <v>-798844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-11866829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-445050</v>
      </c>
      <c r="I27" s="28">
        <f t="shared" si="1"/>
        <v>0</v>
      </c>
      <c r="J27" s="28">
        <f t="shared" si="1"/>
        <v>-445050</v>
      </c>
      <c r="K27" s="28">
        <f t="shared" si="1"/>
        <v>0</v>
      </c>
      <c r="L27" s="28">
        <f t="shared" si="1"/>
        <v>0</v>
      </c>
      <c r="M27" s="28">
        <f t="shared" si="1"/>
        <v>-353794</v>
      </c>
      <c r="N27" s="28">
        <f t="shared" si="1"/>
        <v>-353794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-798844</v>
      </c>
      <c r="X27" s="28">
        <f t="shared" si="1"/>
        <v>0</v>
      </c>
      <c r="Y27" s="28">
        <f t="shared" si="1"/>
        <v>-798844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-35231</v>
      </c>
      <c r="D33" s="18"/>
      <c r="E33" s="19">
        <v>35231</v>
      </c>
      <c r="F33" s="20"/>
      <c r="G33" s="20">
        <v>-35229</v>
      </c>
      <c r="H33" s="36">
        <v>34024</v>
      </c>
      <c r="I33" s="36">
        <v>699</v>
      </c>
      <c r="J33" s="36">
        <v>-506</v>
      </c>
      <c r="K33" s="20">
        <v>-788</v>
      </c>
      <c r="L33" s="20">
        <v>513</v>
      </c>
      <c r="M33" s="20">
        <v>232</v>
      </c>
      <c r="N33" s="20">
        <v>-43</v>
      </c>
      <c r="O33" s="36"/>
      <c r="P33" s="36"/>
      <c r="Q33" s="36"/>
      <c r="R33" s="20"/>
      <c r="S33" s="20"/>
      <c r="T33" s="20"/>
      <c r="U33" s="20"/>
      <c r="V33" s="36"/>
      <c r="W33" s="36">
        <v>-549</v>
      </c>
      <c r="X33" s="36">
        <v>17616</v>
      </c>
      <c r="Y33" s="20">
        <v>-18165</v>
      </c>
      <c r="Z33" s="21">
        <v>-103.11648501362399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-35231</v>
      </c>
      <c r="D36" s="26">
        <f>SUM(D31:D35)</f>
        <v>0</v>
      </c>
      <c r="E36" s="27">
        <f t="shared" si="2"/>
        <v>35231</v>
      </c>
      <c r="F36" s="28">
        <f t="shared" si="2"/>
        <v>0</v>
      </c>
      <c r="G36" s="28">
        <f t="shared" si="2"/>
        <v>-35229</v>
      </c>
      <c r="H36" s="28">
        <f t="shared" si="2"/>
        <v>34024</v>
      </c>
      <c r="I36" s="28">
        <f t="shared" si="2"/>
        <v>699</v>
      </c>
      <c r="J36" s="28">
        <f t="shared" si="2"/>
        <v>-506</v>
      </c>
      <c r="K36" s="28">
        <f t="shared" si="2"/>
        <v>-788</v>
      </c>
      <c r="L36" s="28">
        <f t="shared" si="2"/>
        <v>513</v>
      </c>
      <c r="M36" s="28">
        <f t="shared" si="2"/>
        <v>232</v>
      </c>
      <c r="N36" s="28">
        <f t="shared" si="2"/>
        <v>-43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-549</v>
      </c>
      <c r="X36" s="28">
        <f t="shared" si="2"/>
        <v>17616</v>
      </c>
      <c r="Y36" s="28">
        <f t="shared" si="2"/>
        <v>-18165</v>
      </c>
      <c r="Z36" s="29">
        <f>+IF(X36&lt;&gt;0,+(Y36/X36)*100,0)</f>
        <v>-103.11648501362399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-43506703</v>
      </c>
      <c r="D38" s="32">
        <f>+D17+D27+D36</f>
        <v>0</v>
      </c>
      <c r="E38" s="33">
        <f t="shared" si="3"/>
        <v>-1153854</v>
      </c>
      <c r="F38" s="2">
        <f t="shared" si="3"/>
        <v>-1189085</v>
      </c>
      <c r="G38" s="2">
        <f t="shared" si="3"/>
        <v>-8612638</v>
      </c>
      <c r="H38" s="2">
        <f t="shared" si="3"/>
        <v>437893</v>
      </c>
      <c r="I38" s="2">
        <f t="shared" si="3"/>
        <v>2562806</v>
      </c>
      <c r="J38" s="2">
        <f t="shared" si="3"/>
        <v>-5611939</v>
      </c>
      <c r="K38" s="2">
        <f t="shared" si="3"/>
        <v>3449409</v>
      </c>
      <c r="L38" s="2">
        <f t="shared" si="3"/>
        <v>1073040</v>
      </c>
      <c r="M38" s="2">
        <f t="shared" si="3"/>
        <v>-11227283</v>
      </c>
      <c r="N38" s="2">
        <f t="shared" si="3"/>
        <v>-6704834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-12316773</v>
      </c>
      <c r="X38" s="2">
        <f t="shared" si="3"/>
        <v>-576924</v>
      </c>
      <c r="Y38" s="2">
        <f t="shared" si="3"/>
        <v>-11739849</v>
      </c>
      <c r="Z38" s="34">
        <f>+IF(X38&lt;&gt;0,+(Y38/X38)*100,0)</f>
        <v>2034.9039041537533</v>
      </c>
      <c r="AA38" s="35">
        <f>+AA17+AA27+AA36</f>
        <v>-1189085</v>
      </c>
    </row>
    <row r="39" spans="1:27" ht="13.5" x14ac:dyDescent="0.25">
      <c r="A39" s="23" t="s">
        <v>61</v>
      </c>
      <c r="B39" s="17"/>
      <c r="C39" s="32">
        <v>100892876</v>
      </c>
      <c r="D39" s="32"/>
      <c r="E39" s="33"/>
      <c r="F39" s="2"/>
      <c r="G39" s="2">
        <v>97385753</v>
      </c>
      <c r="H39" s="2">
        <f>+G40+H60</f>
        <v>88773115</v>
      </c>
      <c r="I39" s="2">
        <f>+H40+I60</f>
        <v>89211008</v>
      </c>
      <c r="J39" s="2">
        <f>+G39</f>
        <v>97385753</v>
      </c>
      <c r="K39" s="2">
        <f>+I40+K60</f>
        <v>91773814</v>
      </c>
      <c r="L39" s="2">
        <f>+K40+L60</f>
        <v>95223223</v>
      </c>
      <c r="M39" s="2">
        <f>+L40+M60</f>
        <v>96296263</v>
      </c>
      <c r="N39" s="2">
        <f>+K39</f>
        <v>91773814</v>
      </c>
      <c r="O39" s="2">
        <f>+M40+O60</f>
        <v>85068980</v>
      </c>
      <c r="P39" s="2">
        <f>+O40+P60</f>
        <v>85068980</v>
      </c>
      <c r="Q39" s="2">
        <f>+P40+Q60</f>
        <v>85068980</v>
      </c>
      <c r="R39" s="2">
        <f>+O39</f>
        <v>85068980</v>
      </c>
      <c r="S39" s="2">
        <f>+Q40+S60</f>
        <v>85068980</v>
      </c>
      <c r="T39" s="2">
        <f>+S40+T60</f>
        <v>85068980</v>
      </c>
      <c r="U39" s="2">
        <f>+T40+U60</f>
        <v>85068980</v>
      </c>
      <c r="V39" s="2">
        <f>+S39</f>
        <v>85068980</v>
      </c>
      <c r="W39" s="2">
        <f>+G39</f>
        <v>97385753</v>
      </c>
      <c r="X39" s="2"/>
      <c r="Y39" s="2">
        <f>+W39-X39</f>
        <v>97385753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57386173</v>
      </c>
      <c r="D40" s="43">
        <f t="shared" ref="D40:AA40" si="4">+D38+D39</f>
        <v>0</v>
      </c>
      <c r="E40" s="44">
        <f t="shared" si="4"/>
        <v>-1153854</v>
      </c>
      <c r="F40" s="45">
        <f t="shared" si="4"/>
        <v>-1189085</v>
      </c>
      <c r="G40" s="45">
        <f t="shared" si="4"/>
        <v>88773115</v>
      </c>
      <c r="H40" s="45">
        <f t="shared" si="4"/>
        <v>89211008</v>
      </c>
      <c r="I40" s="45">
        <f t="shared" si="4"/>
        <v>91773814</v>
      </c>
      <c r="J40" s="45">
        <f>+I40</f>
        <v>91773814</v>
      </c>
      <c r="K40" s="45">
        <f t="shared" si="4"/>
        <v>95223223</v>
      </c>
      <c r="L40" s="45">
        <f t="shared" si="4"/>
        <v>96296263</v>
      </c>
      <c r="M40" s="45">
        <f t="shared" si="4"/>
        <v>85068980</v>
      </c>
      <c r="N40" s="45">
        <f>+M40</f>
        <v>85068980</v>
      </c>
      <c r="O40" s="45">
        <f t="shared" si="4"/>
        <v>85068980</v>
      </c>
      <c r="P40" s="45">
        <f t="shared" si="4"/>
        <v>85068980</v>
      </c>
      <c r="Q40" s="45">
        <f t="shared" si="4"/>
        <v>85068980</v>
      </c>
      <c r="R40" s="45">
        <f>+Q40</f>
        <v>85068980</v>
      </c>
      <c r="S40" s="45">
        <f t="shared" si="4"/>
        <v>85068980</v>
      </c>
      <c r="T40" s="45">
        <f t="shared" si="4"/>
        <v>85068980</v>
      </c>
      <c r="U40" s="45">
        <f t="shared" si="4"/>
        <v>85068980</v>
      </c>
      <c r="V40" s="45">
        <f>+U40</f>
        <v>85068980</v>
      </c>
      <c r="W40" s="45">
        <f>+V40</f>
        <v>85068980</v>
      </c>
      <c r="X40" s="45">
        <f t="shared" si="4"/>
        <v>-576924</v>
      </c>
      <c r="Y40" s="45">
        <f t="shared" si="4"/>
        <v>85645904</v>
      </c>
      <c r="Z40" s="46">
        <f>+IF(X40&lt;&gt;0,+(Y40/X40)*100,0)</f>
        <v>-14845.266274240628</v>
      </c>
      <c r="AA40" s="47">
        <f t="shared" si="4"/>
        <v>-1189085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97385753</v>
      </c>
      <c r="J60">
        <v>97385753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396790253</v>
      </c>
      <c r="F7" s="20">
        <v>396790253</v>
      </c>
      <c r="G7" s="20">
        <v>1827235</v>
      </c>
      <c r="H7" s="20">
        <v>13203268</v>
      </c>
      <c r="I7" s="20">
        <v>17071837</v>
      </c>
      <c r="J7" s="20">
        <v>32102340</v>
      </c>
      <c r="K7" s="20">
        <v>16952004</v>
      </c>
      <c r="L7" s="20">
        <v>21948345</v>
      </c>
      <c r="M7" s="20">
        <v>21953352</v>
      </c>
      <c r="N7" s="20">
        <v>60853701</v>
      </c>
      <c r="O7" s="20"/>
      <c r="P7" s="20"/>
      <c r="Q7" s="20"/>
      <c r="R7" s="20"/>
      <c r="S7" s="20"/>
      <c r="T7" s="20"/>
      <c r="U7" s="20"/>
      <c r="V7" s="20"/>
      <c r="W7" s="20">
        <v>92956041</v>
      </c>
      <c r="X7" s="20">
        <v>198395124</v>
      </c>
      <c r="Y7" s="20">
        <v>-105439083</v>
      </c>
      <c r="Z7" s="21">
        <v>-53.146005241540109</v>
      </c>
      <c r="AA7" s="22">
        <v>396790253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8500002</v>
      </c>
      <c r="Y10" s="20">
        <v>-8500002</v>
      </c>
      <c r="Z10" s="21">
        <v>-100</v>
      </c>
      <c r="AA10" s="22">
        <v>17000000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-278974850</v>
      </c>
      <c r="F14" s="20">
        <v>-278974850</v>
      </c>
      <c r="G14" s="20">
        <v>-48197061</v>
      </c>
      <c r="H14" s="20">
        <v>-9778708</v>
      </c>
      <c r="I14" s="20">
        <v>-36259303</v>
      </c>
      <c r="J14" s="20">
        <v>-94235072</v>
      </c>
      <c r="K14" s="20">
        <v>-25135427</v>
      </c>
      <c r="L14" s="20">
        <v>-25364625</v>
      </c>
      <c r="M14" s="20">
        <v>-31920884</v>
      </c>
      <c r="N14" s="20">
        <v>-82420936</v>
      </c>
      <c r="O14" s="20"/>
      <c r="P14" s="20"/>
      <c r="Q14" s="20"/>
      <c r="R14" s="20"/>
      <c r="S14" s="20"/>
      <c r="T14" s="20"/>
      <c r="U14" s="20"/>
      <c r="V14" s="20"/>
      <c r="W14" s="20">
        <v>-176656008</v>
      </c>
      <c r="X14" s="20">
        <v>-139487430</v>
      </c>
      <c r="Y14" s="20">
        <v>-37168578</v>
      </c>
      <c r="Z14" s="21">
        <v>26.646542989572609</v>
      </c>
      <c r="AA14" s="22">
        <v>-278974850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-2995330</v>
      </c>
      <c r="F15" s="20">
        <v>-2995330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-1497666</v>
      </c>
      <c r="Y15" s="20">
        <v>1497666</v>
      </c>
      <c r="Z15" s="21">
        <v>-100</v>
      </c>
      <c r="AA15" s="22">
        <v>-2995330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131820073</v>
      </c>
      <c r="F17" s="28">
        <f t="shared" si="0"/>
        <v>131820073</v>
      </c>
      <c r="G17" s="28">
        <f t="shared" si="0"/>
        <v>-46369826</v>
      </c>
      <c r="H17" s="28">
        <f t="shared" si="0"/>
        <v>3424560</v>
      </c>
      <c r="I17" s="28">
        <f t="shared" si="0"/>
        <v>-19187466</v>
      </c>
      <c r="J17" s="28">
        <f t="shared" si="0"/>
        <v>-62132732</v>
      </c>
      <c r="K17" s="28">
        <f t="shared" si="0"/>
        <v>-8183423</v>
      </c>
      <c r="L17" s="28">
        <f t="shared" si="0"/>
        <v>-3416280</v>
      </c>
      <c r="M17" s="28">
        <f t="shared" si="0"/>
        <v>-9967532</v>
      </c>
      <c r="N17" s="28">
        <f t="shared" si="0"/>
        <v>-21567235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-83699967</v>
      </c>
      <c r="X17" s="28">
        <f t="shared" si="0"/>
        <v>65910030</v>
      </c>
      <c r="Y17" s="28">
        <f t="shared" si="0"/>
        <v>-149609997</v>
      </c>
      <c r="Z17" s="29">
        <f>+IF(X17&lt;&gt;0,+(Y17/X17)*100,0)</f>
        <v>-226.99124397303416</v>
      </c>
      <c r="AA17" s="30">
        <f>SUM(AA6:AA16)</f>
        <v>131820073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>
        <v>-2888386</v>
      </c>
      <c r="H26" s="20"/>
      <c r="I26" s="20">
        <v>-8492459</v>
      </c>
      <c r="J26" s="20">
        <v>-11380845</v>
      </c>
      <c r="K26" s="20">
        <v>-8055589</v>
      </c>
      <c r="L26" s="20">
        <v>-11886805</v>
      </c>
      <c r="M26" s="20">
        <v>-11922034</v>
      </c>
      <c r="N26" s="20">
        <v>-31864428</v>
      </c>
      <c r="O26" s="20"/>
      <c r="P26" s="20"/>
      <c r="Q26" s="20"/>
      <c r="R26" s="20"/>
      <c r="S26" s="20"/>
      <c r="T26" s="20"/>
      <c r="U26" s="20"/>
      <c r="V26" s="20"/>
      <c r="W26" s="20">
        <v>-43245273</v>
      </c>
      <c r="X26" s="20">
        <v>-8500002</v>
      </c>
      <c r="Y26" s="20">
        <v>-34745271</v>
      </c>
      <c r="Z26" s="21">
        <v>408.76779793698876</v>
      </c>
      <c r="AA26" s="22">
        <v>-17000000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-2888386</v>
      </c>
      <c r="H27" s="28">
        <f t="shared" si="1"/>
        <v>0</v>
      </c>
      <c r="I27" s="28">
        <f t="shared" si="1"/>
        <v>-8492459</v>
      </c>
      <c r="J27" s="28">
        <f t="shared" si="1"/>
        <v>-11380845</v>
      </c>
      <c r="K27" s="28">
        <f t="shared" si="1"/>
        <v>-8055589</v>
      </c>
      <c r="L27" s="28">
        <f t="shared" si="1"/>
        <v>-11886805</v>
      </c>
      <c r="M27" s="28">
        <f t="shared" si="1"/>
        <v>-11922034</v>
      </c>
      <c r="N27" s="28">
        <f t="shared" si="1"/>
        <v>-31864428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-43245273</v>
      </c>
      <c r="X27" s="28">
        <f t="shared" si="1"/>
        <v>-8500002</v>
      </c>
      <c r="Y27" s="28">
        <f t="shared" si="1"/>
        <v>-34745271</v>
      </c>
      <c r="Z27" s="29">
        <f>+IF(X27&lt;&gt;0,+(Y27/X27)*100,0)</f>
        <v>408.76779793698876</v>
      </c>
      <c r="AA27" s="30">
        <f>SUM(AA21:AA26)</f>
        <v>-17000000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136796629</v>
      </c>
      <c r="F33" s="20">
        <v>136796629</v>
      </c>
      <c r="G33" s="20">
        <v>-28998</v>
      </c>
      <c r="H33" s="36">
        <v>12767</v>
      </c>
      <c r="I33" s="36">
        <v>-5007</v>
      </c>
      <c r="J33" s="36">
        <v>-21238</v>
      </c>
      <c r="K33" s="20">
        <v>-4705</v>
      </c>
      <c r="L33" s="20">
        <v>-75572</v>
      </c>
      <c r="M33" s="20">
        <v>66966</v>
      </c>
      <c r="N33" s="20">
        <v>-13311</v>
      </c>
      <c r="O33" s="36"/>
      <c r="P33" s="36"/>
      <c r="Q33" s="36"/>
      <c r="R33" s="20"/>
      <c r="S33" s="20"/>
      <c r="T33" s="20"/>
      <c r="U33" s="20"/>
      <c r="V33" s="36"/>
      <c r="W33" s="36">
        <v>-34549</v>
      </c>
      <c r="X33" s="36">
        <v>136796629</v>
      </c>
      <c r="Y33" s="20">
        <v>-136831178</v>
      </c>
      <c r="Z33" s="21">
        <v>-100.02525573930627</v>
      </c>
      <c r="AA33" s="22">
        <v>136796629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136796629</v>
      </c>
      <c r="F36" s="28">
        <f t="shared" si="2"/>
        <v>136796629</v>
      </c>
      <c r="G36" s="28">
        <f t="shared" si="2"/>
        <v>-28998</v>
      </c>
      <c r="H36" s="28">
        <f t="shared" si="2"/>
        <v>12767</v>
      </c>
      <c r="I36" s="28">
        <f t="shared" si="2"/>
        <v>-5007</v>
      </c>
      <c r="J36" s="28">
        <f t="shared" si="2"/>
        <v>-21238</v>
      </c>
      <c r="K36" s="28">
        <f t="shared" si="2"/>
        <v>-4705</v>
      </c>
      <c r="L36" s="28">
        <f t="shared" si="2"/>
        <v>-75572</v>
      </c>
      <c r="M36" s="28">
        <f t="shared" si="2"/>
        <v>66966</v>
      </c>
      <c r="N36" s="28">
        <f t="shared" si="2"/>
        <v>-13311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-34549</v>
      </c>
      <c r="X36" s="28">
        <f t="shared" si="2"/>
        <v>136796629</v>
      </c>
      <c r="Y36" s="28">
        <f t="shared" si="2"/>
        <v>-136831178</v>
      </c>
      <c r="Z36" s="29">
        <f>+IF(X36&lt;&gt;0,+(Y36/X36)*100,0)</f>
        <v>-100.02525573930627</v>
      </c>
      <c r="AA36" s="30">
        <f>SUM(AA31:AA35)</f>
        <v>136796629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251616702</v>
      </c>
      <c r="F38" s="2">
        <f t="shared" si="3"/>
        <v>251616702</v>
      </c>
      <c r="G38" s="2">
        <f t="shared" si="3"/>
        <v>-49287210</v>
      </c>
      <c r="H38" s="2">
        <f t="shared" si="3"/>
        <v>3437327</v>
      </c>
      <c r="I38" s="2">
        <f t="shared" si="3"/>
        <v>-27684932</v>
      </c>
      <c r="J38" s="2">
        <f t="shared" si="3"/>
        <v>-73534815</v>
      </c>
      <c r="K38" s="2">
        <f t="shared" si="3"/>
        <v>-16243717</v>
      </c>
      <c r="L38" s="2">
        <f t="shared" si="3"/>
        <v>-15378657</v>
      </c>
      <c r="M38" s="2">
        <f t="shared" si="3"/>
        <v>-21822600</v>
      </c>
      <c r="N38" s="2">
        <f t="shared" si="3"/>
        <v>-53444974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-126979789</v>
      </c>
      <c r="X38" s="2">
        <f t="shared" si="3"/>
        <v>194206657</v>
      </c>
      <c r="Y38" s="2">
        <f t="shared" si="3"/>
        <v>-321186446</v>
      </c>
      <c r="Z38" s="34">
        <f>+IF(X38&lt;&gt;0,+(Y38/X38)*100,0)</f>
        <v>-165.38384984403496</v>
      </c>
      <c r="AA38" s="35">
        <f>+AA17+AA27+AA36</f>
        <v>251616702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-49287210</v>
      </c>
      <c r="I39" s="2">
        <f>+H40+I60</f>
        <v>-45849883</v>
      </c>
      <c r="J39" s="2">
        <f>+G39</f>
        <v>0</v>
      </c>
      <c r="K39" s="2">
        <f>+I40+K60</f>
        <v>-73534815</v>
      </c>
      <c r="L39" s="2">
        <f>+K40+L60</f>
        <v>-89778532</v>
      </c>
      <c r="M39" s="2">
        <f>+L40+M60</f>
        <v>-105157189</v>
      </c>
      <c r="N39" s="2">
        <f>+K39</f>
        <v>-73534815</v>
      </c>
      <c r="O39" s="2">
        <f>+M40+O60</f>
        <v>-126979789</v>
      </c>
      <c r="P39" s="2">
        <f>+O40+P60</f>
        <v>-126979789</v>
      </c>
      <c r="Q39" s="2">
        <f>+P40+Q60</f>
        <v>-126979789</v>
      </c>
      <c r="R39" s="2">
        <f>+O39</f>
        <v>-126979789</v>
      </c>
      <c r="S39" s="2">
        <f>+Q40+S60</f>
        <v>-126979789</v>
      </c>
      <c r="T39" s="2">
        <f>+S40+T60</f>
        <v>-126979789</v>
      </c>
      <c r="U39" s="2">
        <f>+T40+U60</f>
        <v>-126979789</v>
      </c>
      <c r="V39" s="2">
        <f>+S39</f>
        <v>-126979789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251616702</v>
      </c>
      <c r="F40" s="45">
        <f t="shared" si="4"/>
        <v>251616702</v>
      </c>
      <c r="G40" s="45">
        <f t="shared" si="4"/>
        <v>-49287210</v>
      </c>
      <c r="H40" s="45">
        <f t="shared" si="4"/>
        <v>-45849883</v>
      </c>
      <c r="I40" s="45">
        <f t="shared" si="4"/>
        <v>-73534815</v>
      </c>
      <c r="J40" s="45">
        <f>+I40</f>
        <v>-73534815</v>
      </c>
      <c r="K40" s="45">
        <f t="shared" si="4"/>
        <v>-89778532</v>
      </c>
      <c r="L40" s="45">
        <f t="shared" si="4"/>
        <v>-105157189</v>
      </c>
      <c r="M40" s="45">
        <f t="shared" si="4"/>
        <v>-126979789</v>
      </c>
      <c r="N40" s="45">
        <f>+M40</f>
        <v>-126979789</v>
      </c>
      <c r="O40" s="45">
        <f t="shared" si="4"/>
        <v>-126979789</v>
      </c>
      <c r="P40" s="45">
        <f t="shared" si="4"/>
        <v>-126979789</v>
      </c>
      <c r="Q40" s="45">
        <f t="shared" si="4"/>
        <v>-126979789</v>
      </c>
      <c r="R40" s="45">
        <f>+Q40</f>
        <v>-126979789</v>
      </c>
      <c r="S40" s="45">
        <f t="shared" si="4"/>
        <v>-126979789</v>
      </c>
      <c r="T40" s="45">
        <f t="shared" si="4"/>
        <v>-126979789</v>
      </c>
      <c r="U40" s="45">
        <f t="shared" si="4"/>
        <v>-126979789</v>
      </c>
      <c r="V40" s="45">
        <f>+U40</f>
        <v>-126979789</v>
      </c>
      <c r="W40" s="45">
        <f>+V40</f>
        <v>-126979789</v>
      </c>
      <c r="X40" s="45">
        <f t="shared" si="4"/>
        <v>194206657</v>
      </c>
      <c r="Y40" s="45">
        <f t="shared" si="4"/>
        <v>-321186446</v>
      </c>
      <c r="Z40" s="46">
        <f>+IF(X40&lt;&gt;0,+(Y40/X40)*100,0)</f>
        <v>-165.38384984403496</v>
      </c>
      <c r="AA40" s="47">
        <f t="shared" si="4"/>
        <v>251616702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76580454</v>
      </c>
      <c r="D7" s="18"/>
      <c r="E7" s="19">
        <v>117274708</v>
      </c>
      <c r="F7" s="20">
        <v>117274708</v>
      </c>
      <c r="G7" s="20">
        <v>5134431</v>
      </c>
      <c r="H7" s="20">
        <v>8721416</v>
      </c>
      <c r="I7" s="20">
        <v>5686688</v>
      </c>
      <c r="J7" s="20">
        <v>19542535</v>
      </c>
      <c r="K7" s="20">
        <v>5344739</v>
      </c>
      <c r="L7" s="20">
        <v>6699946</v>
      </c>
      <c r="M7" s="20">
        <v>5975622</v>
      </c>
      <c r="N7" s="20">
        <v>18020307</v>
      </c>
      <c r="O7" s="20"/>
      <c r="P7" s="20"/>
      <c r="Q7" s="20"/>
      <c r="R7" s="20"/>
      <c r="S7" s="20"/>
      <c r="T7" s="20"/>
      <c r="U7" s="20"/>
      <c r="V7" s="20"/>
      <c r="W7" s="20">
        <v>37562842</v>
      </c>
      <c r="X7" s="20">
        <v>58637346</v>
      </c>
      <c r="Y7" s="20">
        <v>-21074504</v>
      </c>
      <c r="Z7" s="21">
        <v>-35.9404124463614</v>
      </c>
      <c r="AA7" s="22">
        <v>117274708</v>
      </c>
    </row>
    <row r="8" spans="1:27" ht="13.5" x14ac:dyDescent="0.25">
      <c r="A8" s="23" t="s">
        <v>36</v>
      </c>
      <c r="B8" s="17" t="s">
        <v>32</v>
      </c>
      <c r="C8" s="18">
        <v>1037107</v>
      </c>
      <c r="D8" s="18"/>
      <c r="E8" s="19">
        <v>2129507</v>
      </c>
      <c r="F8" s="20">
        <v>2129507</v>
      </c>
      <c r="G8" s="20">
        <v>87050</v>
      </c>
      <c r="H8" s="20">
        <v>126428</v>
      </c>
      <c r="I8" s="20">
        <v>353773</v>
      </c>
      <c r="J8" s="20">
        <v>567251</v>
      </c>
      <c r="K8" s="20">
        <v>408890</v>
      </c>
      <c r="L8" s="20">
        <v>1035961</v>
      </c>
      <c r="M8" s="20">
        <v>28300</v>
      </c>
      <c r="N8" s="20">
        <v>1473151</v>
      </c>
      <c r="O8" s="20"/>
      <c r="P8" s="20"/>
      <c r="Q8" s="20"/>
      <c r="R8" s="20"/>
      <c r="S8" s="20"/>
      <c r="T8" s="20"/>
      <c r="U8" s="20"/>
      <c r="V8" s="20"/>
      <c r="W8" s="20">
        <v>2040402</v>
      </c>
      <c r="X8" s="20">
        <v>1064754</v>
      </c>
      <c r="Y8" s="20">
        <v>975648</v>
      </c>
      <c r="Z8" s="21">
        <v>91.631306386263873</v>
      </c>
      <c r="AA8" s="22">
        <v>2129507</v>
      </c>
    </row>
    <row r="9" spans="1:27" ht="13.5" x14ac:dyDescent="0.25">
      <c r="A9" s="23" t="s">
        <v>37</v>
      </c>
      <c r="B9" s="17" t="s">
        <v>6</v>
      </c>
      <c r="C9" s="18">
        <v>43495761</v>
      </c>
      <c r="D9" s="18"/>
      <c r="E9" s="19">
        <v>32964164</v>
      </c>
      <c r="F9" s="20">
        <v>32964164</v>
      </c>
      <c r="G9" s="20">
        <v>14324635</v>
      </c>
      <c r="H9" s="20"/>
      <c r="I9" s="20"/>
      <c r="J9" s="20">
        <v>14324635</v>
      </c>
      <c r="K9" s="20"/>
      <c r="L9" s="20"/>
      <c r="M9" s="20">
        <v>11459737</v>
      </c>
      <c r="N9" s="20">
        <v>11459737</v>
      </c>
      <c r="O9" s="20"/>
      <c r="P9" s="20"/>
      <c r="Q9" s="20"/>
      <c r="R9" s="20"/>
      <c r="S9" s="20"/>
      <c r="T9" s="20"/>
      <c r="U9" s="20"/>
      <c r="V9" s="20"/>
      <c r="W9" s="20">
        <v>25784372</v>
      </c>
      <c r="X9" s="20">
        <v>16482084</v>
      </c>
      <c r="Y9" s="20">
        <v>9302288</v>
      </c>
      <c r="Z9" s="21">
        <v>56.438785289530138</v>
      </c>
      <c r="AA9" s="22">
        <v>32964164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-942640</v>
      </c>
      <c r="D14" s="18"/>
      <c r="E14" s="19">
        <v>-89296636</v>
      </c>
      <c r="F14" s="20">
        <v>-89296636</v>
      </c>
      <c r="G14" s="20">
        <v>-1663035</v>
      </c>
      <c r="H14" s="20">
        <v>-2508340</v>
      </c>
      <c r="I14" s="20">
        <v>-2182159</v>
      </c>
      <c r="J14" s="20">
        <v>-6353534</v>
      </c>
      <c r="K14" s="20">
        <v>-4341343</v>
      </c>
      <c r="L14" s="20">
        <v>-3917027</v>
      </c>
      <c r="M14" s="20">
        <v>-6779949</v>
      </c>
      <c r="N14" s="20">
        <v>-15038319</v>
      </c>
      <c r="O14" s="20"/>
      <c r="P14" s="20"/>
      <c r="Q14" s="20"/>
      <c r="R14" s="20"/>
      <c r="S14" s="20"/>
      <c r="T14" s="20"/>
      <c r="U14" s="20"/>
      <c r="V14" s="20"/>
      <c r="W14" s="20">
        <v>-21391853</v>
      </c>
      <c r="X14" s="20">
        <v>-44648358</v>
      </c>
      <c r="Y14" s="20">
        <v>23256505</v>
      </c>
      <c r="Z14" s="21">
        <v>-52.088152939465324</v>
      </c>
      <c r="AA14" s="22">
        <v>-89296636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-22393274</v>
      </c>
      <c r="F15" s="20">
        <v>-22393274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-11196636</v>
      </c>
      <c r="Y15" s="20">
        <v>11196636</v>
      </c>
      <c r="Z15" s="21">
        <v>-100</v>
      </c>
      <c r="AA15" s="22">
        <v>-22393274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120170682</v>
      </c>
      <c r="D17" s="26">
        <f>SUM(D6:D16)</f>
        <v>0</v>
      </c>
      <c r="E17" s="27">
        <f t="shared" si="0"/>
        <v>85678469</v>
      </c>
      <c r="F17" s="28">
        <f t="shared" si="0"/>
        <v>85678469</v>
      </c>
      <c r="G17" s="28">
        <f t="shared" si="0"/>
        <v>17883081</v>
      </c>
      <c r="H17" s="28">
        <f t="shared" si="0"/>
        <v>6339504</v>
      </c>
      <c r="I17" s="28">
        <f t="shared" si="0"/>
        <v>3858302</v>
      </c>
      <c r="J17" s="28">
        <f t="shared" si="0"/>
        <v>28080887</v>
      </c>
      <c r="K17" s="28">
        <f t="shared" si="0"/>
        <v>1412286</v>
      </c>
      <c r="L17" s="28">
        <f t="shared" si="0"/>
        <v>3818880</v>
      </c>
      <c r="M17" s="28">
        <f t="shared" si="0"/>
        <v>10683710</v>
      </c>
      <c r="N17" s="28">
        <f t="shared" si="0"/>
        <v>15914876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43995763</v>
      </c>
      <c r="X17" s="28">
        <f t="shared" si="0"/>
        <v>42839190</v>
      </c>
      <c r="Y17" s="28">
        <f t="shared" si="0"/>
        <v>1156573</v>
      </c>
      <c r="Z17" s="29">
        <f>+IF(X17&lt;&gt;0,+(Y17/X17)*100,0)</f>
        <v>2.699801280089563</v>
      </c>
      <c r="AA17" s="30">
        <f>SUM(AA6:AA16)</f>
        <v>85678469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-209723581</v>
      </c>
      <c r="D26" s="18"/>
      <c r="E26" s="19">
        <v>-185714639</v>
      </c>
      <c r="F26" s="20">
        <v>-185714639</v>
      </c>
      <c r="G26" s="20">
        <v>-601990</v>
      </c>
      <c r="H26" s="20">
        <v>-7322283</v>
      </c>
      <c r="I26" s="20">
        <v>-8067120</v>
      </c>
      <c r="J26" s="20">
        <v>-15991393</v>
      </c>
      <c r="K26" s="20">
        <v>-13199558</v>
      </c>
      <c r="L26" s="20">
        <v>-10817418</v>
      </c>
      <c r="M26" s="20">
        <v>-22557754</v>
      </c>
      <c r="N26" s="20">
        <v>-46574730</v>
      </c>
      <c r="O26" s="20"/>
      <c r="P26" s="20"/>
      <c r="Q26" s="20"/>
      <c r="R26" s="20"/>
      <c r="S26" s="20"/>
      <c r="T26" s="20"/>
      <c r="U26" s="20"/>
      <c r="V26" s="20"/>
      <c r="W26" s="20">
        <v>-62566123</v>
      </c>
      <c r="X26" s="20">
        <v>-88908960</v>
      </c>
      <c r="Y26" s="20">
        <v>26342837</v>
      </c>
      <c r="Z26" s="21">
        <v>-29.629001396484671</v>
      </c>
      <c r="AA26" s="22">
        <v>-185714639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-209723581</v>
      </c>
      <c r="D27" s="26">
        <f>SUM(D21:D26)</f>
        <v>0</v>
      </c>
      <c r="E27" s="27">
        <f t="shared" si="1"/>
        <v>-185714639</v>
      </c>
      <c r="F27" s="28">
        <f t="shared" si="1"/>
        <v>-185714639</v>
      </c>
      <c r="G27" s="28">
        <f t="shared" si="1"/>
        <v>-601990</v>
      </c>
      <c r="H27" s="28">
        <f t="shared" si="1"/>
        <v>-7322283</v>
      </c>
      <c r="I27" s="28">
        <f t="shared" si="1"/>
        <v>-8067120</v>
      </c>
      <c r="J27" s="28">
        <f t="shared" si="1"/>
        <v>-15991393</v>
      </c>
      <c r="K27" s="28">
        <f t="shared" si="1"/>
        <v>-13199558</v>
      </c>
      <c r="L27" s="28">
        <f t="shared" si="1"/>
        <v>-10817418</v>
      </c>
      <c r="M27" s="28">
        <f t="shared" si="1"/>
        <v>-22557754</v>
      </c>
      <c r="N27" s="28">
        <f t="shared" si="1"/>
        <v>-46574730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-62566123</v>
      </c>
      <c r="X27" s="28">
        <f t="shared" si="1"/>
        <v>-88908960</v>
      </c>
      <c r="Y27" s="28">
        <f t="shared" si="1"/>
        <v>26342837</v>
      </c>
      <c r="Z27" s="29">
        <f>+IF(X27&lt;&gt;0,+(Y27/X27)*100,0)</f>
        <v>-29.629001396484671</v>
      </c>
      <c r="AA27" s="30">
        <f>SUM(AA21:AA26)</f>
        <v>-185714639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-747098</v>
      </c>
      <c r="D33" s="18"/>
      <c r="E33" s="19">
        <v>19496372</v>
      </c>
      <c r="F33" s="20">
        <v>-17628012</v>
      </c>
      <c r="G33" s="20">
        <v>-1910427</v>
      </c>
      <c r="H33" s="36">
        <v>1867402</v>
      </c>
      <c r="I33" s="36">
        <v>-155</v>
      </c>
      <c r="J33" s="36">
        <v>-43180</v>
      </c>
      <c r="K33" s="20">
        <v>-5060</v>
      </c>
      <c r="L33" s="20">
        <v>4288</v>
      </c>
      <c r="M33" s="20">
        <v>-12197</v>
      </c>
      <c r="N33" s="20">
        <v>-12969</v>
      </c>
      <c r="O33" s="36"/>
      <c r="P33" s="36"/>
      <c r="Q33" s="36"/>
      <c r="R33" s="20"/>
      <c r="S33" s="20"/>
      <c r="T33" s="20"/>
      <c r="U33" s="20"/>
      <c r="V33" s="36"/>
      <c r="W33" s="36">
        <v>-56149</v>
      </c>
      <c r="X33" s="36">
        <v>934180</v>
      </c>
      <c r="Y33" s="20">
        <v>-990329</v>
      </c>
      <c r="Z33" s="21">
        <v>-106.01051189278297</v>
      </c>
      <c r="AA33" s="22">
        <v>-17628012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-747098</v>
      </c>
      <c r="D36" s="26">
        <f>SUM(D31:D35)</f>
        <v>0</v>
      </c>
      <c r="E36" s="27">
        <f t="shared" si="2"/>
        <v>19496372</v>
      </c>
      <c r="F36" s="28">
        <f t="shared" si="2"/>
        <v>-17628012</v>
      </c>
      <c r="G36" s="28">
        <f t="shared" si="2"/>
        <v>-1910427</v>
      </c>
      <c r="H36" s="28">
        <f t="shared" si="2"/>
        <v>1867402</v>
      </c>
      <c r="I36" s="28">
        <f t="shared" si="2"/>
        <v>-155</v>
      </c>
      <c r="J36" s="28">
        <f t="shared" si="2"/>
        <v>-43180</v>
      </c>
      <c r="K36" s="28">
        <f t="shared" si="2"/>
        <v>-5060</v>
      </c>
      <c r="L36" s="28">
        <f t="shared" si="2"/>
        <v>4288</v>
      </c>
      <c r="M36" s="28">
        <f t="shared" si="2"/>
        <v>-12197</v>
      </c>
      <c r="N36" s="28">
        <f t="shared" si="2"/>
        <v>-12969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-56149</v>
      </c>
      <c r="X36" s="28">
        <f t="shared" si="2"/>
        <v>934180</v>
      </c>
      <c r="Y36" s="28">
        <f t="shared" si="2"/>
        <v>-990329</v>
      </c>
      <c r="Z36" s="29">
        <f>+IF(X36&lt;&gt;0,+(Y36/X36)*100,0)</f>
        <v>-106.01051189278297</v>
      </c>
      <c r="AA36" s="30">
        <f>SUM(AA31:AA35)</f>
        <v>-17628012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-90299997</v>
      </c>
      <c r="D38" s="32">
        <f>+D17+D27+D36</f>
        <v>0</v>
      </c>
      <c r="E38" s="33">
        <f t="shared" si="3"/>
        <v>-80539798</v>
      </c>
      <c r="F38" s="2">
        <f t="shared" si="3"/>
        <v>-117664182</v>
      </c>
      <c r="G38" s="2">
        <f t="shared" si="3"/>
        <v>15370664</v>
      </c>
      <c r="H38" s="2">
        <f t="shared" si="3"/>
        <v>884623</v>
      </c>
      <c r="I38" s="2">
        <f t="shared" si="3"/>
        <v>-4208973</v>
      </c>
      <c r="J38" s="2">
        <f t="shared" si="3"/>
        <v>12046314</v>
      </c>
      <c r="K38" s="2">
        <f t="shared" si="3"/>
        <v>-11792332</v>
      </c>
      <c r="L38" s="2">
        <f t="shared" si="3"/>
        <v>-6994250</v>
      </c>
      <c r="M38" s="2">
        <f t="shared" si="3"/>
        <v>-11886241</v>
      </c>
      <c r="N38" s="2">
        <f t="shared" si="3"/>
        <v>-30672823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-18626509</v>
      </c>
      <c r="X38" s="2">
        <f t="shared" si="3"/>
        <v>-45135590</v>
      </c>
      <c r="Y38" s="2">
        <f t="shared" si="3"/>
        <v>26509081</v>
      </c>
      <c r="Z38" s="34">
        <f>+IF(X38&lt;&gt;0,+(Y38/X38)*100,0)</f>
        <v>-58.732102538152262</v>
      </c>
      <c r="AA38" s="35">
        <f>+AA17+AA27+AA36</f>
        <v>-117664182</v>
      </c>
    </row>
    <row r="39" spans="1:27" ht="13.5" x14ac:dyDescent="0.25">
      <c r="A39" s="23" t="s">
        <v>61</v>
      </c>
      <c r="B39" s="17"/>
      <c r="C39" s="32">
        <v>708142</v>
      </c>
      <c r="D39" s="32"/>
      <c r="E39" s="33"/>
      <c r="F39" s="2"/>
      <c r="G39" s="2">
        <v>-114587503</v>
      </c>
      <c r="H39" s="2">
        <f>+G40+H60</f>
        <v>-99216839</v>
      </c>
      <c r="I39" s="2">
        <f>+H40+I60</f>
        <v>-98332216</v>
      </c>
      <c r="J39" s="2">
        <f>+G39</f>
        <v>-114587503</v>
      </c>
      <c r="K39" s="2">
        <f>+I40+K60</f>
        <v>-102541189</v>
      </c>
      <c r="L39" s="2">
        <f>+K40+L60</f>
        <v>-114333521</v>
      </c>
      <c r="M39" s="2">
        <f>+L40+M60</f>
        <v>-121327771</v>
      </c>
      <c r="N39" s="2">
        <f>+K39</f>
        <v>-102541189</v>
      </c>
      <c r="O39" s="2">
        <f>+M40+O60</f>
        <v>-133214012</v>
      </c>
      <c r="P39" s="2">
        <f>+O40+P60</f>
        <v>-133214012</v>
      </c>
      <c r="Q39" s="2">
        <f>+P40+Q60</f>
        <v>-133214012</v>
      </c>
      <c r="R39" s="2">
        <f>+O39</f>
        <v>-133214012</v>
      </c>
      <c r="S39" s="2">
        <f>+Q40+S60</f>
        <v>-133214012</v>
      </c>
      <c r="T39" s="2">
        <f>+S40+T60</f>
        <v>-133214012</v>
      </c>
      <c r="U39" s="2">
        <f>+T40+U60</f>
        <v>-133214012</v>
      </c>
      <c r="V39" s="2">
        <f>+S39</f>
        <v>-133214012</v>
      </c>
      <c r="W39" s="2">
        <f>+G39</f>
        <v>-114587503</v>
      </c>
      <c r="X39" s="2"/>
      <c r="Y39" s="2">
        <f>+W39-X39</f>
        <v>-114587503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-89591855</v>
      </c>
      <c r="D40" s="43">
        <f t="shared" ref="D40:AA40" si="4">+D38+D39</f>
        <v>0</v>
      </c>
      <c r="E40" s="44">
        <f t="shared" si="4"/>
        <v>-80539798</v>
      </c>
      <c r="F40" s="45">
        <f t="shared" si="4"/>
        <v>-117664182</v>
      </c>
      <c r="G40" s="45">
        <f t="shared" si="4"/>
        <v>-99216839</v>
      </c>
      <c r="H40" s="45">
        <f t="shared" si="4"/>
        <v>-98332216</v>
      </c>
      <c r="I40" s="45">
        <f t="shared" si="4"/>
        <v>-102541189</v>
      </c>
      <c r="J40" s="45">
        <f>+I40</f>
        <v>-102541189</v>
      </c>
      <c r="K40" s="45">
        <f t="shared" si="4"/>
        <v>-114333521</v>
      </c>
      <c r="L40" s="45">
        <f t="shared" si="4"/>
        <v>-121327771</v>
      </c>
      <c r="M40" s="45">
        <f t="shared" si="4"/>
        <v>-133214012</v>
      </c>
      <c r="N40" s="45">
        <f>+M40</f>
        <v>-133214012</v>
      </c>
      <c r="O40" s="45">
        <f t="shared" si="4"/>
        <v>-133214012</v>
      </c>
      <c r="P40" s="45">
        <f t="shared" si="4"/>
        <v>-133214012</v>
      </c>
      <c r="Q40" s="45">
        <f t="shared" si="4"/>
        <v>-133214012</v>
      </c>
      <c r="R40" s="45">
        <f>+Q40</f>
        <v>-133214012</v>
      </c>
      <c r="S40" s="45">
        <f t="shared" si="4"/>
        <v>-133214012</v>
      </c>
      <c r="T40" s="45">
        <f t="shared" si="4"/>
        <v>-133214012</v>
      </c>
      <c r="U40" s="45">
        <f t="shared" si="4"/>
        <v>-133214012</v>
      </c>
      <c r="V40" s="45">
        <f>+U40</f>
        <v>-133214012</v>
      </c>
      <c r="W40" s="45">
        <f>+V40</f>
        <v>-133214012</v>
      </c>
      <c r="X40" s="45">
        <f t="shared" si="4"/>
        <v>-45135590</v>
      </c>
      <c r="Y40" s="45">
        <f t="shared" si="4"/>
        <v>-88078422</v>
      </c>
      <c r="Z40" s="46">
        <f>+IF(X40&lt;&gt;0,+(Y40/X40)*100,0)</f>
        <v>195.14184261244841</v>
      </c>
      <c r="AA40" s="47">
        <f t="shared" si="4"/>
        <v>-117664182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-114587503</v>
      </c>
      <c r="J60">
        <v>-114587503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13784257</v>
      </c>
      <c r="D7" s="18"/>
      <c r="E7" s="19">
        <v>17590320</v>
      </c>
      <c r="F7" s="20">
        <v>17590320</v>
      </c>
      <c r="G7" s="20">
        <v>929124</v>
      </c>
      <c r="H7" s="20">
        <v>1237717</v>
      </c>
      <c r="I7" s="20">
        <v>997105</v>
      </c>
      <c r="J7" s="20">
        <v>3163946</v>
      </c>
      <c r="K7" s="20">
        <v>1008469</v>
      </c>
      <c r="L7" s="20">
        <v>1009866</v>
      </c>
      <c r="M7" s="20">
        <v>996009</v>
      </c>
      <c r="N7" s="20">
        <v>3014344</v>
      </c>
      <c r="O7" s="20"/>
      <c r="P7" s="20"/>
      <c r="Q7" s="20"/>
      <c r="R7" s="20"/>
      <c r="S7" s="20"/>
      <c r="T7" s="20"/>
      <c r="U7" s="20"/>
      <c r="V7" s="20"/>
      <c r="W7" s="20">
        <v>6178290</v>
      </c>
      <c r="X7" s="20">
        <v>8795160</v>
      </c>
      <c r="Y7" s="20">
        <v>-2616870</v>
      </c>
      <c r="Z7" s="21">
        <v>-29.753523528849957</v>
      </c>
      <c r="AA7" s="22">
        <v>17590320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20000004</v>
      </c>
      <c r="F10" s="20">
        <v>20000004</v>
      </c>
      <c r="G10" s="20"/>
      <c r="H10" s="20">
        <v>6000000</v>
      </c>
      <c r="I10" s="20"/>
      <c r="J10" s="20">
        <v>6000000</v>
      </c>
      <c r="K10" s="20">
        <v>7000000</v>
      </c>
      <c r="L10" s="20"/>
      <c r="M10" s="20"/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10000002</v>
      </c>
      <c r="Y10" s="20">
        <v>2999998</v>
      </c>
      <c r="Z10" s="21">
        <v>29.999974000005196</v>
      </c>
      <c r="AA10" s="22">
        <v>20000004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-7511115</v>
      </c>
      <c r="D14" s="18"/>
      <c r="E14" s="19">
        <v>-19223979</v>
      </c>
      <c r="F14" s="20">
        <v>-19223979</v>
      </c>
      <c r="G14" s="20">
        <v>-3940218</v>
      </c>
      <c r="H14" s="20">
        <v>-912636</v>
      </c>
      <c r="I14" s="20">
        <v>-2578329</v>
      </c>
      <c r="J14" s="20">
        <v>-7431183</v>
      </c>
      <c r="K14" s="20">
        <v>-2520291</v>
      </c>
      <c r="L14" s="20">
        <v>-1223693</v>
      </c>
      <c r="M14" s="20">
        <v>-2196332</v>
      </c>
      <c r="N14" s="20">
        <v>-5940316</v>
      </c>
      <c r="O14" s="20"/>
      <c r="P14" s="20"/>
      <c r="Q14" s="20"/>
      <c r="R14" s="20"/>
      <c r="S14" s="20"/>
      <c r="T14" s="20"/>
      <c r="U14" s="20"/>
      <c r="V14" s="20"/>
      <c r="W14" s="20">
        <v>-13371499</v>
      </c>
      <c r="X14" s="20">
        <v>-9591156</v>
      </c>
      <c r="Y14" s="20">
        <v>-3780343</v>
      </c>
      <c r="Z14" s="21">
        <v>39.414883878439674</v>
      </c>
      <c r="AA14" s="22">
        <v>-19223979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36273142</v>
      </c>
      <c r="D17" s="26">
        <f>SUM(D6:D16)</f>
        <v>0</v>
      </c>
      <c r="E17" s="27">
        <f t="shared" si="0"/>
        <v>18366345</v>
      </c>
      <c r="F17" s="28">
        <f t="shared" si="0"/>
        <v>18366345</v>
      </c>
      <c r="G17" s="28">
        <f t="shared" si="0"/>
        <v>-3011094</v>
      </c>
      <c r="H17" s="28">
        <f t="shared" si="0"/>
        <v>6325081</v>
      </c>
      <c r="I17" s="28">
        <f t="shared" si="0"/>
        <v>-1581224</v>
      </c>
      <c r="J17" s="28">
        <f t="shared" si="0"/>
        <v>1732763</v>
      </c>
      <c r="K17" s="28">
        <f t="shared" si="0"/>
        <v>5488178</v>
      </c>
      <c r="L17" s="28">
        <f t="shared" si="0"/>
        <v>-213827</v>
      </c>
      <c r="M17" s="28">
        <f t="shared" si="0"/>
        <v>-1200323</v>
      </c>
      <c r="N17" s="28">
        <f t="shared" si="0"/>
        <v>4074028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5806791</v>
      </c>
      <c r="X17" s="28">
        <f t="shared" si="0"/>
        <v>9204006</v>
      </c>
      <c r="Y17" s="28">
        <f t="shared" si="0"/>
        <v>-3397215</v>
      </c>
      <c r="Z17" s="29">
        <f>+IF(X17&lt;&gt;0,+(Y17/X17)*100,0)</f>
        <v>-36.910178024655785</v>
      </c>
      <c r="AA17" s="30">
        <f>SUM(AA6:AA16)</f>
        <v>18366345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-20093925</v>
      </c>
      <c r="D26" s="18"/>
      <c r="E26" s="19">
        <v>-18108420</v>
      </c>
      <c r="F26" s="20">
        <v>-18108420</v>
      </c>
      <c r="G26" s="20">
        <v>-11482482</v>
      </c>
      <c r="H26" s="20">
        <v>-1121806</v>
      </c>
      <c r="I26" s="20">
        <v>-2165626</v>
      </c>
      <c r="J26" s="20">
        <v>-14769914</v>
      </c>
      <c r="K26" s="20">
        <v>-2096697</v>
      </c>
      <c r="L26" s="20">
        <v>-2791060</v>
      </c>
      <c r="M26" s="20">
        <v>-1137449</v>
      </c>
      <c r="N26" s="20">
        <v>-6025206</v>
      </c>
      <c r="O26" s="20"/>
      <c r="P26" s="20"/>
      <c r="Q26" s="20"/>
      <c r="R26" s="20"/>
      <c r="S26" s="20"/>
      <c r="T26" s="20"/>
      <c r="U26" s="20"/>
      <c r="V26" s="20"/>
      <c r="W26" s="20">
        <v>-20795120</v>
      </c>
      <c r="X26" s="20">
        <v>-9054210</v>
      </c>
      <c r="Y26" s="20">
        <v>-11740910</v>
      </c>
      <c r="Z26" s="21">
        <v>129.67348890737017</v>
      </c>
      <c r="AA26" s="22">
        <v>-18108420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-20093925</v>
      </c>
      <c r="D27" s="26">
        <f>SUM(D21:D26)</f>
        <v>0</v>
      </c>
      <c r="E27" s="27">
        <f t="shared" si="1"/>
        <v>-18108420</v>
      </c>
      <c r="F27" s="28">
        <f t="shared" si="1"/>
        <v>-18108420</v>
      </c>
      <c r="G27" s="28">
        <f t="shared" si="1"/>
        <v>-11482482</v>
      </c>
      <c r="H27" s="28">
        <f t="shared" si="1"/>
        <v>-1121806</v>
      </c>
      <c r="I27" s="28">
        <f t="shared" si="1"/>
        <v>-2165626</v>
      </c>
      <c r="J27" s="28">
        <f t="shared" si="1"/>
        <v>-14769914</v>
      </c>
      <c r="K27" s="28">
        <f t="shared" si="1"/>
        <v>-2096697</v>
      </c>
      <c r="L27" s="28">
        <f t="shared" si="1"/>
        <v>-2791060</v>
      </c>
      <c r="M27" s="28">
        <f t="shared" si="1"/>
        <v>-1137449</v>
      </c>
      <c r="N27" s="28">
        <f t="shared" si="1"/>
        <v>-6025206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-20795120</v>
      </c>
      <c r="X27" s="28">
        <f t="shared" si="1"/>
        <v>-9054210</v>
      </c>
      <c r="Y27" s="28">
        <f t="shared" si="1"/>
        <v>-11740910</v>
      </c>
      <c r="Z27" s="29">
        <f>+IF(X27&lt;&gt;0,+(Y27/X27)*100,0)</f>
        <v>129.67348890737017</v>
      </c>
      <c r="AA27" s="30">
        <f>SUM(AA21:AA26)</f>
        <v>-18108420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193459</v>
      </c>
      <c r="H33" s="36">
        <v>-165570</v>
      </c>
      <c r="I33" s="36">
        <v>-25478</v>
      </c>
      <c r="J33" s="36">
        <v>2411</v>
      </c>
      <c r="K33" s="20">
        <v>562</v>
      </c>
      <c r="L33" s="20">
        <v>1137</v>
      </c>
      <c r="M33" s="20">
        <v>4073</v>
      </c>
      <c r="N33" s="20">
        <v>5772</v>
      </c>
      <c r="O33" s="36"/>
      <c r="P33" s="36"/>
      <c r="Q33" s="36"/>
      <c r="R33" s="20"/>
      <c r="S33" s="20"/>
      <c r="T33" s="20"/>
      <c r="U33" s="20"/>
      <c r="V33" s="36"/>
      <c r="W33" s="36">
        <v>8183</v>
      </c>
      <c r="X33" s="36"/>
      <c r="Y33" s="20">
        <v>8183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193459</v>
      </c>
      <c r="H36" s="28">
        <f t="shared" si="2"/>
        <v>-165570</v>
      </c>
      <c r="I36" s="28">
        <f t="shared" si="2"/>
        <v>-25478</v>
      </c>
      <c r="J36" s="28">
        <f t="shared" si="2"/>
        <v>2411</v>
      </c>
      <c r="K36" s="28">
        <f t="shared" si="2"/>
        <v>562</v>
      </c>
      <c r="L36" s="28">
        <f t="shared" si="2"/>
        <v>1137</v>
      </c>
      <c r="M36" s="28">
        <f t="shared" si="2"/>
        <v>4073</v>
      </c>
      <c r="N36" s="28">
        <f t="shared" si="2"/>
        <v>5772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8183</v>
      </c>
      <c r="X36" s="28">
        <f t="shared" si="2"/>
        <v>0</v>
      </c>
      <c r="Y36" s="28">
        <f t="shared" si="2"/>
        <v>8183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16179217</v>
      </c>
      <c r="D38" s="32">
        <f>+D17+D27+D36</f>
        <v>0</v>
      </c>
      <c r="E38" s="33">
        <f t="shared" si="3"/>
        <v>257925</v>
      </c>
      <c r="F38" s="2">
        <f t="shared" si="3"/>
        <v>257925</v>
      </c>
      <c r="G38" s="2">
        <f t="shared" si="3"/>
        <v>-14300117</v>
      </c>
      <c r="H38" s="2">
        <f t="shared" si="3"/>
        <v>5037705</v>
      </c>
      <c r="I38" s="2">
        <f t="shared" si="3"/>
        <v>-3772328</v>
      </c>
      <c r="J38" s="2">
        <f t="shared" si="3"/>
        <v>-13034740</v>
      </c>
      <c r="K38" s="2">
        <f t="shared" si="3"/>
        <v>3392043</v>
      </c>
      <c r="L38" s="2">
        <f t="shared" si="3"/>
        <v>-3003750</v>
      </c>
      <c r="M38" s="2">
        <f t="shared" si="3"/>
        <v>-2333699</v>
      </c>
      <c r="N38" s="2">
        <f t="shared" si="3"/>
        <v>-1945406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-14980146</v>
      </c>
      <c r="X38" s="2">
        <f t="shared" si="3"/>
        <v>149796</v>
      </c>
      <c r="Y38" s="2">
        <f t="shared" si="3"/>
        <v>-15129942</v>
      </c>
      <c r="Z38" s="34">
        <f>+IF(X38&lt;&gt;0,+(Y38/X38)*100,0)</f>
        <v>-10100.364495714171</v>
      </c>
      <c r="AA38" s="35">
        <f>+AA17+AA27+AA36</f>
        <v>257925</v>
      </c>
    </row>
    <row r="39" spans="1:27" ht="13.5" x14ac:dyDescent="0.25">
      <c r="A39" s="23" t="s">
        <v>61</v>
      </c>
      <c r="B39" s="17"/>
      <c r="C39" s="32">
        <v>-12890046</v>
      </c>
      <c r="D39" s="32"/>
      <c r="E39" s="33"/>
      <c r="F39" s="2"/>
      <c r="G39" s="2">
        <v>25456495</v>
      </c>
      <c r="H39" s="2">
        <f>+G40+H60</f>
        <v>11156378</v>
      </c>
      <c r="I39" s="2">
        <f>+H40+I60</f>
        <v>16194083</v>
      </c>
      <c r="J39" s="2">
        <f>+G39</f>
        <v>25456495</v>
      </c>
      <c r="K39" s="2">
        <f>+I40+K60</f>
        <v>12421755</v>
      </c>
      <c r="L39" s="2">
        <f>+K40+L60</f>
        <v>15813798</v>
      </c>
      <c r="M39" s="2">
        <f>+L40+M60</f>
        <v>12810048</v>
      </c>
      <c r="N39" s="2">
        <f>+K39</f>
        <v>12421755</v>
      </c>
      <c r="O39" s="2">
        <f>+M40+O60</f>
        <v>10476349</v>
      </c>
      <c r="P39" s="2">
        <f>+O40+P60</f>
        <v>10476349</v>
      </c>
      <c r="Q39" s="2">
        <f>+P40+Q60</f>
        <v>10476349</v>
      </c>
      <c r="R39" s="2">
        <f>+O39</f>
        <v>10476349</v>
      </c>
      <c r="S39" s="2">
        <f>+Q40+S60</f>
        <v>10476349</v>
      </c>
      <c r="T39" s="2">
        <f>+S40+T60</f>
        <v>10476349</v>
      </c>
      <c r="U39" s="2">
        <f>+T40+U60</f>
        <v>10476349</v>
      </c>
      <c r="V39" s="2">
        <f>+S39</f>
        <v>10476349</v>
      </c>
      <c r="W39" s="2">
        <f>+G39</f>
        <v>25456495</v>
      </c>
      <c r="X39" s="2"/>
      <c r="Y39" s="2">
        <f>+W39-X39</f>
        <v>25456495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3289171</v>
      </c>
      <c r="D40" s="43">
        <f t="shared" ref="D40:AA40" si="4">+D38+D39</f>
        <v>0</v>
      </c>
      <c r="E40" s="44">
        <f t="shared" si="4"/>
        <v>257925</v>
      </c>
      <c r="F40" s="45">
        <f t="shared" si="4"/>
        <v>257925</v>
      </c>
      <c r="G40" s="45">
        <f t="shared" si="4"/>
        <v>11156378</v>
      </c>
      <c r="H40" s="45">
        <f t="shared" si="4"/>
        <v>16194083</v>
      </c>
      <c r="I40" s="45">
        <f t="shared" si="4"/>
        <v>12421755</v>
      </c>
      <c r="J40" s="45">
        <f>+I40</f>
        <v>12421755</v>
      </c>
      <c r="K40" s="45">
        <f t="shared" si="4"/>
        <v>15813798</v>
      </c>
      <c r="L40" s="45">
        <f t="shared" si="4"/>
        <v>12810048</v>
      </c>
      <c r="M40" s="45">
        <f t="shared" si="4"/>
        <v>10476349</v>
      </c>
      <c r="N40" s="45">
        <f>+M40</f>
        <v>10476349</v>
      </c>
      <c r="O40" s="45">
        <f t="shared" si="4"/>
        <v>10476349</v>
      </c>
      <c r="P40" s="45">
        <f t="shared" si="4"/>
        <v>10476349</v>
      </c>
      <c r="Q40" s="45">
        <f t="shared" si="4"/>
        <v>10476349</v>
      </c>
      <c r="R40" s="45">
        <f>+Q40</f>
        <v>10476349</v>
      </c>
      <c r="S40" s="45">
        <f t="shared" si="4"/>
        <v>10476349</v>
      </c>
      <c r="T40" s="45">
        <f t="shared" si="4"/>
        <v>10476349</v>
      </c>
      <c r="U40" s="45">
        <f t="shared" si="4"/>
        <v>10476349</v>
      </c>
      <c r="V40" s="45">
        <f>+U40</f>
        <v>10476349</v>
      </c>
      <c r="W40" s="45">
        <f>+V40</f>
        <v>10476349</v>
      </c>
      <c r="X40" s="45">
        <f t="shared" si="4"/>
        <v>149796</v>
      </c>
      <c r="Y40" s="45">
        <f t="shared" si="4"/>
        <v>10326553</v>
      </c>
      <c r="Z40" s="46">
        <f>+IF(X40&lt;&gt;0,+(Y40/X40)*100,0)</f>
        <v>6893.7441587225294</v>
      </c>
      <c r="AA40" s="47">
        <f t="shared" si="4"/>
        <v>257925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25456495</v>
      </c>
      <c r="J60">
        <v>25456495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1922799</v>
      </c>
      <c r="D7" s="18"/>
      <c r="E7" s="19">
        <v>1183835</v>
      </c>
      <c r="F7" s="20">
        <v>1183835</v>
      </c>
      <c r="G7" s="20">
        <v>118122</v>
      </c>
      <c r="H7" s="20">
        <v>106533</v>
      </c>
      <c r="I7" s="20">
        <v>204180</v>
      </c>
      <c r="J7" s="20">
        <v>428835</v>
      </c>
      <c r="K7" s="20">
        <v>196497</v>
      </c>
      <c r="L7" s="20">
        <v>140565</v>
      </c>
      <c r="M7" s="20">
        <v>163959</v>
      </c>
      <c r="N7" s="20">
        <v>501021</v>
      </c>
      <c r="O7" s="20"/>
      <c r="P7" s="20"/>
      <c r="Q7" s="20"/>
      <c r="R7" s="20"/>
      <c r="S7" s="20"/>
      <c r="T7" s="20"/>
      <c r="U7" s="20"/>
      <c r="V7" s="20"/>
      <c r="W7" s="20">
        <v>929856</v>
      </c>
      <c r="X7" s="20">
        <v>591918</v>
      </c>
      <c r="Y7" s="20">
        <v>337938</v>
      </c>
      <c r="Z7" s="21">
        <v>57.092029639240572</v>
      </c>
      <c r="AA7" s="22">
        <v>1183835</v>
      </c>
    </row>
    <row r="8" spans="1:27" ht="13.5" x14ac:dyDescent="0.25">
      <c r="A8" s="23" t="s">
        <v>36</v>
      </c>
      <c r="B8" s="17" t="s">
        <v>32</v>
      </c>
      <c r="C8" s="18">
        <v>2814</v>
      </c>
      <c r="D8" s="18"/>
      <c r="E8" s="19"/>
      <c r="F8" s="20"/>
      <c r="G8" s="20"/>
      <c r="H8" s="20"/>
      <c r="I8" s="20">
        <v>1950</v>
      </c>
      <c r="J8" s="20">
        <v>1950</v>
      </c>
      <c r="K8" s="20">
        <v>1950</v>
      </c>
      <c r="L8" s="20"/>
      <c r="M8" s="20">
        <v>1950</v>
      </c>
      <c r="N8" s="20">
        <v>3900</v>
      </c>
      <c r="O8" s="20"/>
      <c r="P8" s="20"/>
      <c r="Q8" s="20"/>
      <c r="R8" s="20"/>
      <c r="S8" s="20"/>
      <c r="T8" s="20"/>
      <c r="U8" s="20"/>
      <c r="V8" s="20"/>
      <c r="W8" s="20">
        <v>5850</v>
      </c>
      <c r="X8" s="20"/>
      <c r="Y8" s="20">
        <v>5850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-200</v>
      </c>
      <c r="D9" s="18"/>
      <c r="E9" s="19"/>
      <c r="F9" s="20"/>
      <c r="G9" s="20"/>
      <c r="H9" s="20"/>
      <c r="I9" s="20"/>
      <c r="J9" s="20"/>
      <c r="K9" s="20"/>
      <c r="L9" s="20">
        <v>-255</v>
      </c>
      <c r="M9" s="20"/>
      <c r="N9" s="20">
        <v>-255</v>
      </c>
      <c r="O9" s="20"/>
      <c r="P9" s="20"/>
      <c r="Q9" s="20"/>
      <c r="R9" s="20"/>
      <c r="S9" s="20"/>
      <c r="T9" s="20"/>
      <c r="U9" s="20"/>
      <c r="V9" s="20"/>
      <c r="W9" s="20">
        <v>-255</v>
      </c>
      <c r="X9" s="20"/>
      <c r="Y9" s="20">
        <v>-255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69543</v>
      </c>
      <c r="D10" s="18"/>
      <c r="E10" s="19">
        <v>51000000</v>
      </c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25500000</v>
      </c>
      <c r="Y10" s="20">
        <v>-25500000</v>
      </c>
      <c r="Z10" s="21">
        <v>-100</v>
      </c>
      <c r="AA10" s="22">
        <v>51000000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-6069750</v>
      </c>
      <c r="D14" s="18"/>
      <c r="E14" s="19">
        <v>-191774060</v>
      </c>
      <c r="F14" s="20">
        <v>-191774060</v>
      </c>
      <c r="G14" s="20"/>
      <c r="H14" s="20"/>
      <c r="I14" s="20"/>
      <c r="J14" s="20"/>
      <c r="K14" s="20"/>
      <c r="L14" s="20"/>
      <c r="M14" s="20">
        <v>-473408</v>
      </c>
      <c r="N14" s="20">
        <v>-473408</v>
      </c>
      <c r="O14" s="20"/>
      <c r="P14" s="20"/>
      <c r="Q14" s="20"/>
      <c r="R14" s="20"/>
      <c r="S14" s="20"/>
      <c r="T14" s="20"/>
      <c r="U14" s="20"/>
      <c r="V14" s="20"/>
      <c r="W14" s="20">
        <v>-473408</v>
      </c>
      <c r="X14" s="20">
        <v>-96455766</v>
      </c>
      <c r="Y14" s="20">
        <v>95982358</v>
      </c>
      <c r="Z14" s="21">
        <v>-99.509196785602214</v>
      </c>
      <c r="AA14" s="22">
        <v>-191774060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-4074794</v>
      </c>
      <c r="D17" s="26">
        <f>SUM(D6:D16)</f>
        <v>0</v>
      </c>
      <c r="E17" s="27">
        <f t="shared" si="0"/>
        <v>-139590225</v>
      </c>
      <c r="F17" s="28">
        <f t="shared" si="0"/>
        <v>-139590225</v>
      </c>
      <c r="G17" s="28">
        <f t="shared" si="0"/>
        <v>118122</v>
      </c>
      <c r="H17" s="28">
        <f t="shared" si="0"/>
        <v>106533</v>
      </c>
      <c r="I17" s="28">
        <f t="shared" si="0"/>
        <v>206130</v>
      </c>
      <c r="J17" s="28">
        <f t="shared" si="0"/>
        <v>430785</v>
      </c>
      <c r="K17" s="28">
        <f t="shared" si="0"/>
        <v>198447</v>
      </c>
      <c r="L17" s="28">
        <f t="shared" si="0"/>
        <v>140310</v>
      </c>
      <c r="M17" s="28">
        <f t="shared" si="0"/>
        <v>-307499</v>
      </c>
      <c r="N17" s="28">
        <f t="shared" si="0"/>
        <v>31258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462043</v>
      </c>
      <c r="X17" s="28">
        <f t="shared" si="0"/>
        <v>-70363848</v>
      </c>
      <c r="Y17" s="28">
        <f t="shared" si="0"/>
        <v>70825891</v>
      </c>
      <c r="Z17" s="29">
        <f>+IF(X17&lt;&gt;0,+(Y17/X17)*100,0)</f>
        <v>-100.65664828336278</v>
      </c>
      <c r="AA17" s="30">
        <f>SUM(AA6:AA16)</f>
        <v>-139590225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-115079041</v>
      </c>
      <c r="D26" s="18"/>
      <c r="E26" s="19">
        <v>-90440364</v>
      </c>
      <c r="F26" s="20">
        <v>-90440364</v>
      </c>
      <c r="G26" s="20">
        <v>-5504414</v>
      </c>
      <c r="H26" s="20">
        <v>-6536767</v>
      </c>
      <c r="I26" s="20">
        <v>-8663403</v>
      </c>
      <c r="J26" s="20">
        <v>-20704584</v>
      </c>
      <c r="K26" s="20">
        <v>-20459250</v>
      </c>
      <c r="L26" s="20">
        <v>-2985993</v>
      </c>
      <c r="M26" s="20">
        <v>-11012927</v>
      </c>
      <c r="N26" s="20">
        <v>-34458170</v>
      </c>
      <c r="O26" s="20"/>
      <c r="P26" s="20"/>
      <c r="Q26" s="20"/>
      <c r="R26" s="20"/>
      <c r="S26" s="20"/>
      <c r="T26" s="20"/>
      <c r="U26" s="20"/>
      <c r="V26" s="20"/>
      <c r="W26" s="20">
        <v>-55162754</v>
      </c>
      <c r="X26" s="20">
        <v>-45220188</v>
      </c>
      <c r="Y26" s="20">
        <v>-9942566</v>
      </c>
      <c r="Z26" s="21">
        <v>21.987007218988122</v>
      </c>
      <c r="AA26" s="22">
        <v>-90440364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-115079041</v>
      </c>
      <c r="D27" s="26">
        <f>SUM(D21:D26)</f>
        <v>0</v>
      </c>
      <c r="E27" s="27">
        <f t="shared" si="1"/>
        <v>-90440364</v>
      </c>
      <c r="F27" s="28">
        <f t="shared" si="1"/>
        <v>-90440364</v>
      </c>
      <c r="G27" s="28">
        <f t="shared" si="1"/>
        <v>-5504414</v>
      </c>
      <c r="H27" s="28">
        <f t="shared" si="1"/>
        <v>-6536767</v>
      </c>
      <c r="I27" s="28">
        <f t="shared" si="1"/>
        <v>-8663403</v>
      </c>
      <c r="J27" s="28">
        <f t="shared" si="1"/>
        <v>-20704584</v>
      </c>
      <c r="K27" s="28">
        <f t="shared" si="1"/>
        <v>-20459250</v>
      </c>
      <c r="L27" s="28">
        <f t="shared" si="1"/>
        <v>-2985993</v>
      </c>
      <c r="M27" s="28">
        <f t="shared" si="1"/>
        <v>-11012927</v>
      </c>
      <c r="N27" s="28">
        <f t="shared" si="1"/>
        <v>-34458170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-55162754</v>
      </c>
      <c r="X27" s="28">
        <f t="shared" si="1"/>
        <v>-45220188</v>
      </c>
      <c r="Y27" s="28">
        <f t="shared" si="1"/>
        <v>-9942566</v>
      </c>
      <c r="Z27" s="29">
        <f>+IF(X27&lt;&gt;0,+(Y27/X27)*100,0)</f>
        <v>21.987007218988122</v>
      </c>
      <c r="AA27" s="30">
        <f>SUM(AA21:AA26)</f>
        <v>-90440364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-119153835</v>
      </c>
      <c r="D38" s="32">
        <f>+D17+D27+D36</f>
        <v>0</v>
      </c>
      <c r="E38" s="33">
        <f t="shared" si="3"/>
        <v>-230030589</v>
      </c>
      <c r="F38" s="2">
        <f t="shared" si="3"/>
        <v>-230030589</v>
      </c>
      <c r="G38" s="2">
        <f t="shared" si="3"/>
        <v>-5386292</v>
      </c>
      <c r="H38" s="2">
        <f t="shared" si="3"/>
        <v>-6430234</v>
      </c>
      <c r="I38" s="2">
        <f t="shared" si="3"/>
        <v>-8457273</v>
      </c>
      <c r="J38" s="2">
        <f t="shared" si="3"/>
        <v>-20273799</v>
      </c>
      <c r="K38" s="2">
        <f t="shared" si="3"/>
        <v>-20260803</v>
      </c>
      <c r="L38" s="2">
        <f t="shared" si="3"/>
        <v>-2845683</v>
      </c>
      <c r="M38" s="2">
        <f t="shared" si="3"/>
        <v>-11320426</v>
      </c>
      <c r="N38" s="2">
        <f t="shared" si="3"/>
        <v>-34426912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-54700711</v>
      </c>
      <c r="X38" s="2">
        <f t="shared" si="3"/>
        <v>-115584036</v>
      </c>
      <c r="Y38" s="2">
        <f t="shared" si="3"/>
        <v>60883325</v>
      </c>
      <c r="Z38" s="34">
        <f>+IF(X38&lt;&gt;0,+(Y38/X38)*100,0)</f>
        <v>-52.674510345009928</v>
      </c>
      <c r="AA38" s="35">
        <f>+AA17+AA27+AA36</f>
        <v>-230030589</v>
      </c>
    </row>
    <row r="39" spans="1:27" ht="13.5" x14ac:dyDescent="0.25">
      <c r="A39" s="23" t="s">
        <v>61</v>
      </c>
      <c r="B39" s="17"/>
      <c r="C39" s="32">
        <v>121089720</v>
      </c>
      <c r="D39" s="32"/>
      <c r="E39" s="33"/>
      <c r="F39" s="2"/>
      <c r="G39" s="2">
        <v>-955731893</v>
      </c>
      <c r="H39" s="2">
        <f>+G40+H60</f>
        <v>-961097002</v>
      </c>
      <c r="I39" s="2">
        <f>+H40+I60</f>
        <v>-967527236</v>
      </c>
      <c r="J39" s="2">
        <f>+G39</f>
        <v>-955731893</v>
      </c>
      <c r="K39" s="2">
        <f>+I40+K60</f>
        <v>-975984509</v>
      </c>
      <c r="L39" s="2">
        <f>+K40+L60</f>
        <v>-996245312</v>
      </c>
      <c r="M39" s="2">
        <f>+L40+M60</f>
        <v>-999090995</v>
      </c>
      <c r="N39" s="2">
        <f>+K39</f>
        <v>-975984509</v>
      </c>
      <c r="O39" s="2">
        <f>+M40+O60</f>
        <v>-1010411421</v>
      </c>
      <c r="P39" s="2">
        <f>+O40+P60</f>
        <v>-1010411421</v>
      </c>
      <c r="Q39" s="2">
        <f>+P40+Q60</f>
        <v>-1010411421</v>
      </c>
      <c r="R39" s="2">
        <f>+O39</f>
        <v>-1010411421</v>
      </c>
      <c r="S39" s="2">
        <f>+Q40+S60</f>
        <v>-1010411421</v>
      </c>
      <c r="T39" s="2">
        <f>+S40+T60</f>
        <v>-1010411421</v>
      </c>
      <c r="U39" s="2">
        <f>+T40+U60</f>
        <v>-1010411421</v>
      </c>
      <c r="V39" s="2">
        <f>+S39</f>
        <v>-1010411421</v>
      </c>
      <c r="W39" s="2">
        <f>+G39</f>
        <v>-955731893</v>
      </c>
      <c r="X39" s="2"/>
      <c r="Y39" s="2">
        <f>+W39-X39</f>
        <v>-955731893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1935885</v>
      </c>
      <c r="D40" s="43">
        <f t="shared" ref="D40:AA40" si="4">+D38+D39</f>
        <v>0</v>
      </c>
      <c r="E40" s="44">
        <f t="shared" si="4"/>
        <v>-230030589</v>
      </c>
      <c r="F40" s="45">
        <f t="shared" si="4"/>
        <v>-230030589</v>
      </c>
      <c r="G40" s="45">
        <f t="shared" si="4"/>
        <v>-961118185</v>
      </c>
      <c r="H40" s="45">
        <f t="shared" si="4"/>
        <v>-967527236</v>
      </c>
      <c r="I40" s="45">
        <f t="shared" si="4"/>
        <v>-975984509</v>
      </c>
      <c r="J40" s="45">
        <f>+I40</f>
        <v>-975984509</v>
      </c>
      <c r="K40" s="45">
        <f t="shared" si="4"/>
        <v>-996245312</v>
      </c>
      <c r="L40" s="45">
        <f t="shared" si="4"/>
        <v>-999090995</v>
      </c>
      <c r="M40" s="45">
        <f t="shared" si="4"/>
        <v>-1010411421</v>
      </c>
      <c r="N40" s="45">
        <f>+M40</f>
        <v>-1010411421</v>
      </c>
      <c r="O40" s="45">
        <f t="shared" si="4"/>
        <v>-1010411421</v>
      </c>
      <c r="P40" s="45">
        <f t="shared" si="4"/>
        <v>-1010411421</v>
      </c>
      <c r="Q40" s="45">
        <f t="shared" si="4"/>
        <v>-1010411421</v>
      </c>
      <c r="R40" s="45">
        <f>+Q40</f>
        <v>-1010411421</v>
      </c>
      <c r="S40" s="45">
        <f t="shared" si="4"/>
        <v>-1010411421</v>
      </c>
      <c r="T40" s="45">
        <f t="shared" si="4"/>
        <v>-1010411421</v>
      </c>
      <c r="U40" s="45">
        <f t="shared" si="4"/>
        <v>-1010411421</v>
      </c>
      <c r="V40" s="45">
        <f>+U40</f>
        <v>-1010411421</v>
      </c>
      <c r="W40" s="45">
        <f>+V40</f>
        <v>-1010411421</v>
      </c>
      <c r="X40" s="45">
        <f t="shared" si="4"/>
        <v>-115584036</v>
      </c>
      <c r="Y40" s="45">
        <f t="shared" si="4"/>
        <v>-894848568</v>
      </c>
      <c r="Z40" s="46">
        <f>+IF(X40&lt;&gt;0,+(Y40/X40)*100,0)</f>
        <v>774.19737099334372</v>
      </c>
      <c r="AA40" s="47">
        <f t="shared" si="4"/>
        <v>-230030589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-955731893</v>
      </c>
      <c r="H60">
        <v>21183</v>
      </c>
      <c r="J60">
        <v>-955731893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4275366</v>
      </c>
      <c r="D7" s="18"/>
      <c r="E7" s="19">
        <v>53300000</v>
      </c>
      <c r="F7" s="20">
        <v>53300000</v>
      </c>
      <c r="G7" s="20">
        <v>15832</v>
      </c>
      <c r="H7" s="20">
        <v>221832</v>
      </c>
      <c r="I7" s="20">
        <v>360019</v>
      </c>
      <c r="J7" s="20">
        <v>597683</v>
      </c>
      <c r="K7" s="20">
        <v>270490</v>
      </c>
      <c r="L7" s="20">
        <v>392254</v>
      </c>
      <c r="M7" s="20">
        <v>1018298</v>
      </c>
      <c r="N7" s="20">
        <v>1681042</v>
      </c>
      <c r="O7" s="20"/>
      <c r="P7" s="20"/>
      <c r="Q7" s="20"/>
      <c r="R7" s="20"/>
      <c r="S7" s="20"/>
      <c r="T7" s="20"/>
      <c r="U7" s="20"/>
      <c r="V7" s="20"/>
      <c r="W7" s="20">
        <v>2278725</v>
      </c>
      <c r="X7" s="20">
        <v>26650000</v>
      </c>
      <c r="Y7" s="20">
        <v>-24371275</v>
      </c>
      <c r="Z7" s="21">
        <v>-91.44943714821764</v>
      </c>
      <c r="AA7" s="22">
        <v>53300000</v>
      </c>
    </row>
    <row r="8" spans="1:27" ht="13.5" x14ac:dyDescent="0.25">
      <c r="A8" s="23" t="s">
        <v>36</v>
      </c>
      <c r="B8" s="17" t="s">
        <v>32</v>
      </c>
      <c r="C8" s="18">
        <v>1942660</v>
      </c>
      <c r="D8" s="18"/>
      <c r="E8" s="19"/>
      <c r="F8" s="20"/>
      <c r="G8" s="20"/>
      <c r="H8" s="20">
        <v>300</v>
      </c>
      <c r="I8" s="20">
        <v>300</v>
      </c>
      <c r="J8" s="20">
        <v>600</v>
      </c>
      <c r="K8" s="20"/>
      <c r="L8" s="20">
        <v>1300</v>
      </c>
      <c r="M8" s="20"/>
      <c r="N8" s="20">
        <v>1300</v>
      </c>
      <c r="O8" s="20"/>
      <c r="P8" s="20"/>
      <c r="Q8" s="20"/>
      <c r="R8" s="20"/>
      <c r="S8" s="20"/>
      <c r="T8" s="20"/>
      <c r="U8" s="20"/>
      <c r="V8" s="20"/>
      <c r="W8" s="20">
        <v>1900</v>
      </c>
      <c r="X8" s="20"/>
      <c r="Y8" s="20">
        <v>1900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428506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-25319810</v>
      </c>
      <c r="D14" s="18"/>
      <c r="E14" s="19"/>
      <c r="F14" s="20"/>
      <c r="G14" s="20"/>
      <c r="H14" s="20"/>
      <c r="I14" s="20">
        <v>-1546585</v>
      </c>
      <c r="J14" s="20">
        <v>-1546585</v>
      </c>
      <c r="K14" s="20">
        <v>-1365332</v>
      </c>
      <c r="L14" s="20">
        <v>-1104972</v>
      </c>
      <c r="M14" s="20">
        <v>-2516819</v>
      </c>
      <c r="N14" s="20">
        <v>-4987123</v>
      </c>
      <c r="O14" s="20"/>
      <c r="P14" s="20"/>
      <c r="Q14" s="20"/>
      <c r="R14" s="20"/>
      <c r="S14" s="20"/>
      <c r="T14" s="20"/>
      <c r="U14" s="20"/>
      <c r="V14" s="20"/>
      <c r="W14" s="20">
        <v>-6533708</v>
      </c>
      <c r="X14" s="20"/>
      <c r="Y14" s="20">
        <v>-6533708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-18673278</v>
      </c>
      <c r="D17" s="26">
        <f>SUM(D6:D16)</f>
        <v>0</v>
      </c>
      <c r="E17" s="27">
        <f t="shared" si="0"/>
        <v>53300000</v>
      </c>
      <c r="F17" s="28">
        <f t="shared" si="0"/>
        <v>53300000</v>
      </c>
      <c r="G17" s="28">
        <f t="shared" si="0"/>
        <v>15832</v>
      </c>
      <c r="H17" s="28">
        <f t="shared" si="0"/>
        <v>222132</v>
      </c>
      <c r="I17" s="28">
        <f t="shared" si="0"/>
        <v>-1186266</v>
      </c>
      <c r="J17" s="28">
        <f t="shared" si="0"/>
        <v>-948302</v>
      </c>
      <c r="K17" s="28">
        <f t="shared" si="0"/>
        <v>-1094842</v>
      </c>
      <c r="L17" s="28">
        <f t="shared" si="0"/>
        <v>-711418</v>
      </c>
      <c r="M17" s="28">
        <f t="shared" si="0"/>
        <v>-1498521</v>
      </c>
      <c r="N17" s="28">
        <f t="shared" si="0"/>
        <v>-3304781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-4253083</v>
      </c>
      <c r="X17" s="28">
        <f t="shared" si="0"/>
        <v>26650000</v>
      </c>
      <c r="Y17" s="28">
        <f t="shared" si="0"/>
        <v>-30903083</v>
      </c>
      <c r="Z17" s="29">
        <f>+IF(X17&lt;&gt;0,+(Y17/X17)*100,0)</f>
        <v>-115.95903564727953</v>
      </c>
      <c r="AA17" s="30">
        <f>SUM(AA6:AA16)</f>
        <v>53300000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-4889361</v>
      </c>
      <c r="D26" s="18"/>
      <c r="E26" s="19"/>
      <c r="F26" s="20"/>
      <c r="G26" s="20"/>
      <c r="H26" s="20">
        <v>-1253285</v>
      </c>
      <c r="I26" s="20"/>
      <c r="J26" s="20">
        <v>-1253285</v>
      </c>
      <c r="K26" s="20"/>
      <c r="L26" s="20">
        <v>-140740</v>
      </c>
      <c r="M26" s="20">
        <v>-1075953</v>
      </c>
      <c r="N26" s="20">
        <v>-1216693</v>
      </c>
      <c r="O26" s="20"/>
      <c r="P26" s="20"/>
      <c r="Q26" s="20"/>
      <c r="R26" s="20"/>
      <c r="S26" s="20"/>
      <c r="T26" s="20"/>
      <c r="U26" s="20"/>
      <c r="V26" s="20"/>
      <c r="W26" s="20">
        <v>-2469978</v>
      </c>
      <c r="X26" s="20"/>
      <c r="Y26" s="20">
        <v>-2469978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-4889361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-1253285</v>
      </c>
      <c r="I27" s="28">
        <f t="shared" si="1"/>
        <v>0</v>
      </c>
      <c r="J27" s="28">
        <f t="shared" si="1"/>
        <v>-1253285</v>
      </c>
      <c r="K27" s="28">
        <f t="shared" si="1"/>
        <v>0</v>
      </c>
      <c r="L27" s="28">
        <f t="shared" si="1"/>
        <v>-140740</v>
      </c>
      <c r="M27" s="28">
        <f t="shared" si="1"/>
        <v>-1075953</v>
      </c>
      <c r="N27" s="28">
        <f t="shared" si="1"/>
        <v>-1216693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-2469978</v>
      </c>
      <c r="X27" s="28">
        <f t="shared" si="1"/>
        <v>0</v>
      </c>
      <c r="Y27" s="28">
        <f t="shared" si="1"/>
        <v>-2469978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-23562639</v>
      </c>
      <c r="D38" s="32">
        <f>+D17+D27+D36</f>
        <v>0</v>
      </c>
      <c r="E38" s="33">
        <f t="shared" si="3"/>
        <v>53300000</v>
      </c>
      <c r="F38" s="2">
        <f t="shared" si="3"/>
        <v>53300000</v>
      </c>
      <c r="G38" s="2">
        <f t="shared" si="3"/>
        <v>15832</v>
      </c>
      <c r="H38" s="2">
        <f t="shared" si="3"/>
        <v>-1031153</v>
      </c>
      <c r="I38" s="2">
        <f t="shared" si="3"/>
        <v>-1186266</v>
      </c>
      <c r="J38" s="2">
        <f t="shared" si="3"/>
        <v>-2201587</v>
      </c>
      <c r="K38" s="2">
        <f t="shared" si="3"/>
        <v>-1094842</v>
      </c>
      <c r="L38" s="2">
        <f t="shared" si="3"/>
        <v>-852158</v>
      </c>
      <c r="M38" s="2">
        <f t="shared" si="3"/>
        <v>-2574474</v>
      </c>
      <c r="N38" s="2">
        <f t="shared" si="3"/>
        <v>-4521474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-6723061</v>
      </c>
      <c r="X38" s="2">
        <f t="shared" si="3"/>
        <v>26650000</v>
      </c>
      <c r="Y38" s="2">
        <f t="shared" si="3"/>
        <v>-33373061</v>
      </c>
      <c r="Z38" s="34">
        <f>+IF(X38&lt;&gt;0,+(Y38/X38)*100,0)</f>
        <v>-125.22724577861165</v>
      </c>
      <c r="AA38" s="35">
        <f>+AA17+AA27+AA36</f>
        <v>53300000</v>
      </c>
    </row>
    <row r="39" spans="1:27" ht="13.5" x14ac:dyDescent="0.25">
      <c r="A39" s="23" t="s">
        <v>61</v>
      </c>
      <c r="B39" s="17"/>
      <c r="C39" s="32">
        <v>-53510292</v>
      </c>
      <c r="D39" s="32"/>
      <c r="E39" s="33"/>
      <c r="F39" s="2"/>
      <c r="G39" s="2">
        <v>-93008228</v>
      </c>
      <c r="H39" s="2">
        <f>+G40+H60</f>
        <v>-91913134</v>
      </c>
      <c r="I39" s="2">
        <f>+H40+I60</f>
        <v>-96452444</v>
      </c>
      <c r="J39" s="2">
        <f>+G39</f>
        <v>-93008228</v>
      </c>
      <c r="K39" s="2">
        <f>+I40+K60</f>
        <v>-97638710</v>
      </c>
      <c r="L39" s="2">
        <f>+K40+L60</f>
        <v>-98733552</v>
      </c>
      <c r="M39" s="2">
        <f>+L40+M60</f>
        <v>-99585710</v>
      </c>
      <c r="N39" s="2">
        <f>+K39</f>
        <v>-97638710</v>
      </c>
      <c r="O39" s="2">
        <f>+M40+O60</f>
        <v>-102160184</v>
      </c>
      <c r="P39" s="2">
        <f>+O40+P60</f>
        <v>-102160184</v>
      </c>
      <c r="Q39" s="2">
        <f>+P40+Q60</f>
        <v>-102160184</v>
      </c>
      <c r="R39" s="2">
        <f>+O39</f>
        <v>-102160184</v>
      </c>
      <c r="S39" s="2">
        <f>+Q40+S60</f>
        <v>-102160184</v>
      </c>
      <c r="T39" s="2">
        <f>+S40+T60</f>
        <v>-102160184</v>
      </c>
      <c r="U39" s="2">
        <f>+T40+U60</f>
        <v>-102160184</v>
      </c>
      <c r="V39" s="2">
        <f>+S39</f>
        <v>-102160184</v>
      </c>
      <c r="W39" s="2">
        <f>+G39</f>
        <v>-93008228</v>
      </c>
      <c r="X39" s="2"/>
      <c r="Y39" s="2">
        <f>+W39-X39</f>
        <v>-93008228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-77072931</v>
      </c>
      <c r="D40" s="43">
        <f t="shared" ref="D40:AA40" si="4">+D38+D39</f>
        <v>0</v>
      </c>
      <c r="E40" s="44">
        <f t="shared" si="4"/>
        <v>53300000</v>
      </c>
      <c r="F40" s="45">
        <f t="shared" si="4"/>
        <v>53300000</v>
      </c>
      <c r="G40" s="45">
        <f t="shared" si="4"/>
        <v>-92992396</v>
      </c>
      <c r="H40" s="45">
        <f t="shared" si="4"/>
        <v>-92944287</v>
      </c>
      <c r="I40" s="45">
        <f t="shared" si="4"/>
        <v>-97638710</v>
      </c>
      <c r="J40" s="45">
        <f>+I40</f>
        <v>-97638710</v>
      </c>
      <c r="K40" s="45">
        <f t="shared" si="4"/>
        <v>-98733552</v>
      </c>
      <c r="L40" s="45">
        <f t="shared" si="4"/>
        <v>-99585710</v>
      </c>
      <c r="M40" s="45">
        <f t="shared" si="4"/>
        <v>-102160184</v>
      </c>
      <c r="N40" s="45">
        <f>+M40</f>
        <v>-102160184</v>
      </c>
      <c r="O40" s="45">
        <f t="shared" si="4"/>
        <v>-102160184</v>
      </c>
      <c r="P40" s="45">
        <f t="shared" si="4"/>
        <v>-102160184</v>
      </c>
      <c r="Q40" s="45">
        <f t="shared" si="4"/>
        <v>-102160184</v>
      </c>
      <c r="R40" s="45">
        <f>+Q40</f>
        <v>-102160184</v>
      </c>
      <c r="S40" s="45">
        <f t="shared" si="4"/>
        <v>-102160184</v>
      </c>
      <c r="T40" s="45">
        <f t="shared" si="4"/>
        <v>-102160184</v>
      </c>
      <c r="U40" s="45">
        <f t="shared" si="4"/>
        <v>-102160184</v>
      </c>
      <c r="V40" s="45">
        <f>+U40</f>
        <v>-102160184</v>
      </c>
      <c r="W40" s="45">
        <f>+V40</f>
        <v>-102160184</v>
      </c>
      <c r="X40" s="45">
        <f t="shared" si="4"/>
        <v>26650000</v>
      </c>
      <c r="Y40" s="45">
        <f t="shared" si="4"/>
        <v>-126381289</v>
      </c>
      <c r="Z40" s="46">
        <f>+IF(X40&lt;&gt;0,+(Y40/X40)*100,0)</f>
        <v>-474.22622514071293</v>
      </c>
      <c r="AA40" s="47">
        <f t="shared" si="4"/>
        <v>53300000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-93008228</v>
      </c>
      <c r="H60">
        <v>1079262</v>
      </c>
      <c r="I60">
        <v>-3508157</v>
      </c>
      <c r="J60">
        <v>-93008228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29400</v>
      </c>
      <c r="H6" s="20"/>
      <c r="I6" s="20"/>
      <c r="J6" s="20">
        <v>29400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29400</v>
      </c>
      <c r="X6" s="20"/>
      <c r="Y6" s="20">
        <v>29400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3223</v>
      </c>
      <c r="D7" s="18"/>
      <c r="E7" s="19">
        <v>50424036</v>
      </c>
      <c r="F7" s="20">
        <v>50424036</v>
      </c>
      <c r="G7" s="20"/>
      <c r="H7" s="20"/>
      <c r="I7" s="20"/>
      <c r="J7" s="20"/>
      <c r="K7" s="20">
        <v>775</v>
      </c>
      <c r="L7" s="20">
        <v>2225</v>
      </c>
      <c r="M7" s="20"/>
      <c r="N7" s="20">
        <v>3000</v>
      </c>
      <c r="O7" s="20"/>
      <c r="P7" s="20"/>
      <c r="Q7" s="20"/>
      <c r="R7" s="20"/>
      <c r="S7" s="20"/>
      <c r="T7" s="20"/>
      <c r="U7" s="20"/>
      <c r="V7" s="20"/>
      <c r="W7" s="20">
        <v>3000</v>
      </c>
      <c r="X7" s="20">
        <v>25212018</v>
      </c>
      <c r="Y7" s="20">
        <v>-25209018</v>
      </c>
      <c r="Z7" s="21">
        <v>-99.988100912826567</v>
      </c>
      <c r="AA7" s="22">
        <v>50424036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10500000</v>
      </c>
      <c r="D10" s="18"/>
      <c r="E10" s="19">
        <v>24999996</v>
      </c>
      <c r="F10" s="20">
        <v>24999996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24999996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-3078769</v>
      </c>
      <c r="D14" s="18"/>
      <c r="E14" s="19">
        <v>-25396872</v>
      </c>
      <c r="F14" s="20">
        <v>-25396872</v>
      </c>
      <c r="G14" s="20">
        <v>-1371438</v>
      </c>
      <c r="H14" s="20"/>
      <c r="I14" s="20">
        <v>-115000</v>
      </c>
      <c r="J14" s="20">
        <v>-1486438</v>
      </c>
      <c r="K14" s="20">
        <v>-566340</v>
      </c>
      <c r="L14" s="20">
        <v>-822193</v>
      </c>
      <c r="M14" s="20">
        <v>-4219481</v>
      </c>
      <c r="N14" s="20">
        <v>-5608014</v>
      </c>
      <c r="O14" s="20"/>
      <c r="P14" s="20"/>
      <c r="Q14" s="20"/>
      <c r="R14" s="20"/>
      <c r="S14" s="20"/>
      <c r="T14" s="20"/>
      <c r="U14" s="20"/>
      <c r="V14" s="20"/>
      <c r="W14" s="20">
        <v>-7094452</v>
      </c>
      <c r="X14" s="20">
        <v>-12698436</v>
      </c>
      <c r="Y14" s="20">
        <v>5603984</v>
      </c>
      <c r="Z14" s="21">
        <v>-44.131293019077312</v>
      </c>
      <c r="AA14" s="22">
        <v>-25396872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7424454</v>
      </c>
      <c r="D17" s="26">
        <f>SUM(D6:D16)</f>
        <v>0</v>
      </c>
      <c r="E17" s="27">
        <f t="shared" si="0"/>
        <v>50027160</v>
      </c>
      <c r="F17" s="28">
        <f t="shared" si="0"/>
        <v>50027160</v>
      </c>
      <c r="G17" s="28">
        <f t="shared" si="0"/>
        <v>-1342038</v>
      </c>
      <c r="H17" s="28">
        <f t="shared" si="0"/>
        <v>0</v>
      </c>
      <c r="I17" s="28">
        <f t="shared" si="0"/>
        <v>-115000</v>
      </c>
      <c r="J17" s="28">
        <f t="shared" si="0"/>
        <v>-1457038</v>
      </c>
      <c r="K17" s="28">
        <f t="shared" si="0"/>
        <v>-565565</v>
      </c>
      <c r="L17" s="28">
        <f t="shared" si="0"/>
        <v>-819968</v>
      </c>
      <c r="M17" s="28">
        <f t="shared" si="0"/>
        <v>-4219481</v>
      </c>
      <c r="N17" s="28">
        <f t="shared" si="0"/>
        <v>-5605014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-7062052</v>
      </c>
      <c r="X17" s="28">
        <f t="shared" si="0"/>
        <v>25013580</v>
      </c>
      <c r="Y17" s="28">
        <f t="shared" si="0"/>
        <v>-32075632</v>
      </c>
      <c r="Z17" s="29">
        <f>+IF(X17&lt;&gt;0,+(Y17/X17)*100,0)</f>
        <v>-128.23287190398176</v>
      </c>
      <c r="AA17" s="30">
        <f>SUM(AA6:AA16)</f>
        <v>50027160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-25880949</v>
      </c>
      <c r="D26" s="18"/>
      <c r="E26" s="19">
        <v>-34837488</v>
      </c>
      <c r="F26" s="20">
        <v>-34837488</v>
      </c>
      <c r="G26" s="20">
        <v>-1212124</v>
      </c>
      <c r="H26" s="20"/>
      <c r="I26" s="20">
        <v>-5006351</v>
      </c>
      <c r="J26" s="20">
        <v>-6218475</v>
      </c>
      <c r="K26" s="20">
        <v>-1304100</v>
      </c>
      <c r="L26" s="20">
        <v>-3202780</v>
      </c>
      <c r="M26" s="20">
        <v>-9464087</v>
      </c>
      <c r="N26" s="20">
        <v>-13970967</v>
      </c>
      <c r="O26" s="20"/>
      <c r="P26" s="20"/>
      <c r="Q26" s="20"/>
      <c r="R26" s="20"/>
      <c r="S26" s="20"/>
      <c r="T26" s="20"/>
      <c r="U26" s="20"/>
      <c r="V26" s="20"/>
      <c r="W26" s="20">
        <v>-20189442</v>
      </c>
      <c r="X26" s="20">
        <v>-17418744</v>
      </c>
      <c r="Y26" s="20">
        <v>-2770698</v>
      </c>
      <c r="Z26" s="21">
        <v>15.906416673900253</v>
      </c>
      <c r="AA26" s="22">
        <v>-34837488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-25880949</v>
      </c>
      <c r="D27" s="26">
        <f>SUM(D21:D26)</f>
        <v>0</v>
      </c>
      <c r="E27" s="27">
        <f t="shared" si="1"/>
        <v>-34837488</v>
      </c>
      <c r="F27" s="28">
        <f t="shared" si="1"/>
        <v>-34837488</v>
      </c>
      <c r="G27" s="28">
        <f t="shared" si="1"/>
        <v>-1212124</v>
      </c>
      <c r="H27" s="28">
        <f t="shared" si="1"/>
        <v>0</v>
      </c>
      <c r="I27" s="28">
        <f t="shared" si="1"/>
        <v>-5006351</v>
      </c>
      <c r="J27" s="28">
        <f t="shared" si="1"/>
        <v>-6218475</v>
      </c>
      <c r="K27" s="28">
        <f t="shared" si="1"/>
        <v>-1304100</v>
      </c>
      <c r="L27" s="28">
        <f t="shared" si="1"/>
        <v>-3202780</v>
      </c>
      <c r="M27" s="28">
        <f t="shared" si="1"/>
        <v>-9464087</v>
      </c>
      <c r="N27" s="28">
        <f t="shared" si="1"/>
        <v>-13970967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-20189442</v>
      </c>
      <c r="X27" s="28">
        <f t="shared" si="1"/>
        <v>-17418744</v>
      </c>
      <c r="Y27" s="28">
        <f t="shared" si="1"/>
        <v>-2770698</v>
      </c>
      <c r="Z27" s="29">
        <f>+IF(X27&lt;&gt;0,+(Y27/X27)*100,0)</f>
        <v>15.906416673900253</v>
      </c>
      <c r="AA27" s="30">
        <f>SUM(AA21:AA26)</f>
        <v>-34837488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-21067</v>
      </c>
      <c r="H33" s="36">
        <v>19807</v>
      </c>
      <c r="I33" s="36">
        <v>83</v>
      </c>
      <c r="J33" s="36">
        <v>-1177</v>
      </c>
      <c r="K33" s="20">
        <v>-69</v>
      </c>
      <c r="L33" s="20">
        <v>-506</v>
      </c>
      <c r="M33" s="20">
        <v>1126</v>
      </c>
      <c r="N33" s="20">
        <v>551</v>
      </c>
      <c r="O33" s="36"/>
      <c r="P33" s="36"/>
      <c r="Q33" s="36"/>
      <c r="R33" s="20"/>
      <c r="S33" s="20"/>
      <c r="T33" s="20"/>
      <c r="U33" s="20"/>
      <c r="V33" s="36"/>
      <c r="W33" s="36">
        <v>-626</v>
      </c>
      <c r="X33" s="36"/>
      <c r="Y33" s="20">
        <v>-626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-21067</v>
      </c>
      <c r="H36" s="28">
        <f t="shared" si="2"/>
        <v>19807</v>
      </c>
      <c r="I36" s="28">
        <f t="shared" si="2"/>
        <v>83</v>
      </c>
      <c r="J36" s="28">
        <f t="shared" si="2"/>
        <v>-1177</v>
      </c>
      <c r="K36" s="28">
        <f t="shared" si="2"/>
        <v>-69</v>
      </c>
      <c r="L36" s="28">
        <f t="shared" si="2"/>
        <v>-506</v>
      </c>
      <c r="M36" s="28">
        <f t="shared" si="2"/>
        <v>1126</v>
      </c>
      <c r="N36" s="28">
        <f t="shared" si="2"/>
        <v>551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-626</v>
      </c>
      <c r="X36" s="28">
        <f t="shared" si="2"/>
        <v>0</v>
      </c>
      <c r="Y36" s="28">
        <f t="shared" si="2"/>
        <v>-626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-18456495</v>
      </c>
      <c r="D38" s="32">
        <f>+D17+D27+D36</f>
        <v>0</v>
      </c>
      <c r="E38" s="33">
        <f t="shared" si="3"/>
        <v>15189672</v>
      </c>
      <c r="F38" s="2">
        <f t="shared" si="3"/>
        <v>15189672</v>
      </c>
      <c r="G38" s="2">
        <f t="shared" si="3"/>
        <v>-2575229</v>
      </c>
      <c r="H38" s="2">
        <f t="shared" si="3"/>
        <v>19807</v>
      </c>
      <c r="I38" s="2">
        <f t="shared" si="3"/>
        <v>-5121268</v>
      </c>
      <c r="J38" s="2">
        <f t="shared" si="3"/>
        <v>-7676690</v>
      </c>
      <c r="K38" s="2">
        <f t="shared" si="3"/>
        <v>-1869734</v>
      </c>
      <c r="L38" s="2">
        <f t="shared" si="3"/>
        <v>-4023254</v>
      </c>
      <c r="M38" s="2">
        <f t="shared" si="3"/>
        <v>-13682442</v>
      </c>
      <c r="N38" s="2">
        <f t="shared" si="3"/>
        <v>-19575430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-27252120</v>
      </c>
      <c r="X38" s="2">
        <f t="shared" si="3"/>
        <v>7594836</v>
      </c>
      <c r="Y38" s="2">
        <f t="shared" si="3"/>
        <v>-34846956</v>
      </c>
      <c r="Z38" s="34">
        <f>+IF(X38&lt;&gt;0,+(Y38/X38)*100,0)</f>
        <v>-458.82433801072204</v>
      </c>
      <c r="AA38" s="35">
        <f>+AA17+AA27+AA36</f>
        <v>15189672</v>
      </c>
    </row>
    <row r="39" spans="1:27" ht="13.5" x14ac:dyDescent="0.25">
      <c r="A39" s="23" t="s">
        <v>61</v>
      </c>
      <c r="B39" s="17"/>
      <c r="C39" s="32">
        <v>29530700</v>
      </c>
      <c r="D39" s="32"/>
      <c r="E39" s="33"/>
      <c r="F39" s="2"/>
      <c r="G39" s="2">
        <v>25497251</v>
      </c>
      <c r="H39" s="2">
        <f>+G40+H60</f>
        <v>22922022</v>
      </c>
      <c r="I39" s="2">
        <f>+H40+I60</f>
        <v>22941829</v>
      </c>
      <c r="J39" s="2">
        <f>+G39</f>
        <v>25497251</v>
      </c>
      <c r="K39" s="2">
        <f>+I40+K60</f>
        <v>17820561</v>
      </c>
      <c r="L39" s="2">
        <f>+K40+L60</f>
        <v>15950827</v>
      </c>
      <c r="M39" s="2">
        <f>+L40+M60</f>
        <v>11927573</v>
      </c>
      <c r="N39" s="2">
        <f>+K39</f>
        <v>17820561</v>
      </c>
      <c r="O39" s="2">
        <f>+M40+O60</f>
        <v>-1754869</v>
      </c>
      <c r="P39" s="2">
        <f>+O40+P60</f>
        <v>-1754869</v>
      </c>
      <c r="Q39" s="2">
        <f>+P40+Q60</f>
        <v>-1754869</v>
      </c>
      <c r="R39" s="2">
        <f>+O39</f>
        <v>-1754869</v>
      </c>
      <c r="S39" s="2">
        <f>+Q40+S60</f>
        <v>-1754869</v>
      </c>
      <c r="T39" s="2">
        <f>+S40+T60</f>
        <v>-1754869</v>
      </c>
      <c r="U39" s="2">
        <f>+T40+U60</f>
        <v>-1754869</v>
      </c>
      <c r="V39" s="2">
        <f>+S39</f>
        <v>-1754869</v>
      </c>
      <c r="W39" s="2">
        <f>+G39</f>
        <v>25497251</v>
      </c>
      <c r="X39" s="2"/>
      <c r="Y39" s="2">
        <f>+W39-X39</f>
        <v>25497251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11074205</v>
      </c>
      <c r="D40" s="43">
        <f t="shared" ref="D40:AA40" si="4">+D38+D39</f>
        <v>0</v>
      </c>
      <c r="E40" s="44">
        <f t="shared" si="4"/>
        <v>15189672</v>
      </c>
      <c r="F40" s="45">
        <f t="shared" si="4"/>
        <v>15189672</v>
      </c>
      <c r="G40" s="45">
        <f t="shared" si="4"/>
        <v>22922022</v>
      </c>
      <c r="H40" s="45">
        <f t="shared" si="4"/>
        <v>22941829</v>
      </c>
      <c r="I40" s="45">
        <f t="shared" si="4"/>
        <v>17820561</v>
      </c>
      <c r="J40" s="45">
        <f>+I40</f>
        <v>17820561</v>
      </c>
      <c r="K40" s="45">
        <f t="shared" si="4"/>
        <v>15950827</v>
      </c>
      <c r="L40" s="45">
        <f t="shared" si="4"/>
        <v>11927573</v>
      </c>
      <c r="M40" s="45">
        <f t="shared" si="4"/>
        <v>-1754869</v>
      </c>
      <c r="N40" s="45">
        <f>+M40</f>
        <v>-1754869</v>
      </c>
      <c r="O40" s="45">
        <f t="shared" si="4"/>
        <v>-1754869</v>
      </c>
      <c r="P40" s="45">
        <f t="shared" si="4"/>
        <v>-1754869</v>
      </c>
      <c r="Q40" s="45">
        <f t="shared" si="4"/>
        <v>-1754869</v>
      </c>
      <c r="R40" s="45">
        <f>+Q40</f>
        <v>-1754869</v>
      </c>
      <c r="S40" s="45">
        <f t="shared" si="4"/>
        <v>-1754869</v>
      </c>
      <c r="T40" s="45">
        <f t="shared" si="4"/>
        <v>-1754869</v>
      </c>
      <c r="U40" s="45">
        <f t="shared" si="4"/>
        <v>-1754869</v>
      </c>
      <c r="V40" s="45">
        <f>+U40</f>
        <v>-1754869</v>
      </c>
      <c r="W40" s="45">
        <f>+V40</f>
        <v>-1754869</v>
      </c>
      <c r="X40" s="45">
        <f t="shared" si="4"/>
        <v>7594836</v>
      </c>
      <c r="Y40" s="45">
        <f t="shared" si="4"/>
        <v>-9349705</v>
      </c>
      <c r="Z40" s="46">
        <f>+IF(X40&lt;&gt;0,+(Y40/X40)*100,0)</f>
        <v>-123.10608155330807</v>
      </c>
      <c r="AA40" s="47">
        <f t="shared" si="4"/>
        <v>15189672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25497251</v>
      </c>
      <c r="J60">
        <v>25497251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25402701</v>
      </c>
      <c r="D7" s="18"/>
      <c r="E7" s="19">
        <v>31220500</v>
      </c>
      <c r="F7" s="20">
        <v>31220500</v>
      </c>
      <c r="G7" s="20">
        <v>2167606</v>
      </c>
      <c r="H7" s="20">
        <v>1846800</v>
      </c>
      <c r="I7" s="20">
        <v>2678868</v>
      </c>
      <c r="J7" s="20">
        <v>6693274</v>
      </c>
      <c r="K7" s="20">
        <v>2099956</v>
      </c>
      <c r="L7" s="20">
        <v>2260478</v>
      </c>
      <c r="M7" s="20">
        <v>2495492</v>
      </c>
      <c r="N7" s="20">
        <v>6855926</v>
      </c>
      <c r="O7" s="20"/>
      <c r="P7" s="20"/>
      <c r="Q7" s="20"/>
      <c r="R7" s="20"/>
      <c r="S7" s="20"/>
      <c r="T7" s="20"/>
      <c r="U7" s="20"/>
      <c r="V7" s="20"/>
      <c r="W7" s="20">
        <v>13549200</v>
      </c>
      <c r="X7" s="20">
        <v>15610248</v>
      </c>
      <c r="Y7" s="20">
        <v>-2061048</v>
      </c>
      <c r="Z7" s="21">
        <v>-13.203172685020764</v>
      </c>
      <c r="AA7" s="22">
        <v>31220500</v>
      </c>
    </row>
    <row r="8" spans="1:27" ht="13.5" x14ac:dyDescent="0.25">
      <c r="A8" s="23" t="s">
        <v>36</v>
      </c>
      <c r="B8" s="17" t="s">
        <v>32</v>
      </c>
      <c r="C8" s="18">
        <v>34406</v>
      </c>
      <c r="D8" s="18"/>
      <c r="E8" s="19"/>
      <c r="F8" s="20"/>
      <c r="G8" s="20">
        <v>1261</v>
      </c>
      <c r="H8" s="20">
        <v>946</v>
      </c>
      <c r="I8" s="20">
        <v>2028</v>
      </c>
      <c r="J8" s="20">
        <v>4235</v>
      </c>
      <c r="K8" s="20">
        <v>2540</v>
      </c>
      <c r="L8" s="20">
        <v>1143</v>
      </c>
      <c r="M8" s="20">
        <v>2371</v>
      </c>
      <c r="N8" s="20">
        <v>6054</v>
      </c>
      <c r="O8" s="20"/>
      <c r="P8" s="20"/>
      <c r="Q8" s="20"/>
      <c r="R8" s="20"/>
      <c r="S8" s="20"/>
      <c r="T8" s="20"/>
      <c r="U8" s="20"/>
      <c r="V8" s="20"/>
      <c r="W8" s="20">
        <v>10289</v>
      </c>
      <c r="X8" s="20"/>
      <c r="Y8" s="20">
        <v>10289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39999996</v>
      </c>
      <c r="D9" s="18"/>
      <c r="E9" s="19">
        <v>46331020</v>
      </c>
      <c r="F9" s="20">
        <v>46331020</v>
      </c>
      <c r="G9" s="20">
        <v>19304529</v>
      </c>
      <c r="H9" s="20">
        <v>244180</v>
      </c>
      <c r="I9" s="20">
        <v>264517</v>
      </c>
      <c r="J9" s="20">
        <v>19813226</v>
      </c>
      <c r="K9" s="20">
        <v>40665</v>
      </c>
      <c r="L9" s="20">
        <v>22154</v>
      </c>
      <c r="M9" s="20">
        <v>15204739</v>
      </c>
      <c r="N9" s="20">
        <v>15267558</v>
      </c>
      <c r="O9" s="20"/>
      <c r="P9" s="20"/>
      <c r="Q9" s="20"/>
      <c r="R9" s="20"/>
      <c r="S9" s="20"/>
      <c r="T9" s="20"/>
      <c r="U9" s="20"/>
      <c r="V9" s="20"/>
      <c r="W9" s="20">
        <v>35080784</v>
      </c>
      <c r="X9" s="20">
        <v>23165508</v>
      </c>
      <c r="Y9" s="20">
        <v>11915276</v>
      </c>
      <c r="Z9" s="21">
        <v>51.435418554171143</v>
      </c>
      <c r="AA9" s="22">
        <v>46331020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-5786734</v>
      </c>
      <c r="D14" s="18"/>
      <c r="E14" s="19">
        <v>20417874</v>
      </c>
      <c r="F14" s="20">
        <v>20417874</v>
      </c>
      <c r="G14" s="20">
        <v>97816</v>
      </c>
      <c r="H14" s="20">
        <v>-4908856</v>
      </c>
      <c r="I14" s="20">
        <v>-2392998</v>
      </c>
      <c r="J14" s="20">
        <v>-7204038</v>
      </c>
      <c r="K14" s="20">
        <v>-144853</v>
      </c>
      <c r="L14" s="20">
        <v>-2533982</v>
      </c>
      <c r="M14" s="20">
        <v>-2864852</v>
      </c>
      <c r="N14" s="20">
        <v>-5543687</v>
      </c>
      <c r="O14" s="20"/>
      <c r="P14" s="20"/>
      <c r="Q14" s="20"/>
      <c r="R14" s="20"/>
      <c r="S14" s="20"/>
      <c r="T14" s="20"/>
      <c r="U14" s="20"/>
      <c r="V14" s="20"/>
      <c r="W14" s="20">
        <v>-12747725</v>
      </c>
      <c r="X14" s="20">
        <v>10208940</v>
      </c>
      <c r="Y14" s="20">
        <v>-22956665</v>
      </c>
      <c r="Z14" s="21">
        <v>-224.86825272751139</v>
      </c>
      <c r="AA14" s="22">
        <v>20417874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-100002</v>
      </c>
      <c r="Y15" s="20">
        <v>100002</v>
      </c>
      <c r="Z15" s="21">
        <v>-100</v>
      </c>
      <c r="AA15" s="22">
        <v>-200000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59650369</v>
      </c>
      <c r="D17" s="26">
        <f>SUM(D6:D16)</f>
        <v>0</v>
      </c>
      <c r="E17" s="27">
        <f t="shared" si="0"/>
        <v>127769394</v>
      </c>
      <c r="F17" s="28">
        <f t="shared" si="0"/>
        <v>127769394</v>
      </c>
      <c r="G17" s="28">
        <f t="shared" si="0"/>
        <v>21571212</v>
      </c>
      <c r="H17" s="28">
        <f t="shared" si="0"/>
        <v>-2816930</v>
      </c>
      <c r="I17" s="28">
        <f t="shared" si="0"/>
        <v>552415</v>
      </c>
      <c r="J17" s="28">
        <f t="shared" si="0"/>
        <v>19306697</v>
      </c>
      <c r="K17" s="28">
        <f t="shared" si="0"/>
        <v>1998308</v>
      </c>
      <c r="L17" s="28">
        <f t="shared" si="0"/>
        <v>-250207</v>
      </c>
      <c r="M17" s="28">
        <f t="shared" si="0"/>
        <v>14837750</v>
      </c>
      <c r="N17" s="28">
        <f t="shared" si="0"/>
        <v>16585851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35892548</v>
      </c>
      <c r="X17" s="28">
        <f t="shared" si="0"/>
        <v>63884694</v>
      </c>
      <c r="Y17" s="28">
        <f t="shared" si="0"/>
        <v>-27992146</v>
      </c>
      <c r="Z17" s="29">
        <f>+IF(X17&lt;&gt;0,+(Y17/X17)*100,0)</f>
        <v>-43.816670703627381</v>
      </c>
      <c r="AA17" s="30">
        <f>SUM(AA6:AA16)</f>
        <v>127769394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-66482315</v>
      </c>
      <c r="D26" s="18"/>
      <c r="E26" s="19">
        <v>-30300000</v>
      </c>
      <c r="F26" s="20">
        <v>-30300000</v>
      </c>
      <c r="G26" s="20">
        <v>-500852</v>
      </c>
      <c r="H26" s="20"/>
      <c r="I26" s="20">
        <v>-1794922</v>
      </c>
      <c r="J26" s="20">
        <v>-2295774</v>
      </c>
      <c r="K26" s="20">
        <v>-389879</v>
      </c>
      <c r="L26" s="20">
        <v>-5130380</v>
      </c>
      <c r="M26" s="20">
        <v>-3947218</v>
      </c>
      <c r="N26" s="20">
        <v>-9467477</v>
      </c>
      <c r="O26" s="20"/>
      <c r="P26" s="20"/>
      <c r="Q26" s="20"/>
      <c r="R26" s="20"/>
      <c r="S26" s="20"/>
      <c r="T26" s="20"/>
      <c r="U26" s="20"/>
      <c r="V26" s="20"/>
      <c r="W26" s="20">
        <v>-11763251</v>
      </c>
      <c r="X26" s="20">
        <v>-15150000</v>
      </c>
      <c r="Y26" s="20">
        <v>3386749</v>
      </c>
      <c r="Z26" s="21">
        <v>-22.354778877887789</v>
      </c>
      <c r="AA26" s="22">
        <v>-30300000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-66482315</v>
      </c>
      <c r="D27" s="26">
        <f>SUM(D21:D26)</f>
        <v>0</v>
      </c>
      <c r="E27" s="27">
        <f t="shared" si="1"/>
        <v>-30300000</v>
      </c>
      <c r="F27" s="28">
        <f t="shared" si="1"/>
        <v>-30300000</v>
      </c>
      <c r="G27" s="28">
        <f t="shared" si="1"/>
        <v>-500852</v>
      </c>
      <c r="H27" s="28">
        <f t="shared" si="1"/>
        <v>0</v>
      </c>
      <c r="I27" s="28">
        <f t="shared" si="1"/>
        <v>-1794922</v>
      </c>
      <c r="J27" s="28">
        <f t="shared" si="1"/>
        <v>-2295774</v>
      </c>
      <c r="K27" s="28">
        <f t="shared" si="1"/>
        <v>-389879</v>
      </c>
      <c r="L27" s="28">
        <f t="shared" si="1"/>
        <v>-5130380</v>
      </c>
      <c r="M27" s="28">
        <f t="shared" si="1"/>
        <v>-3947218</v>
      </c>
      <c r="N27" s="28">
        <f t="shared" si="1"/>
        <v>-9467477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-11763251</v>
      </c>
      <c r="X27" s="28">
        <f t="shared" si="1"/>
        <v>-15150000</v>
      </c>
      <c r="Y27" s="28">
        <f t="shared" si="1"/>
        <v>3386749</v>
      </c>
      <c r="Z27" s="29">
        <f>+IF(X27&lt;&gt;0,+(Y27/X27)*100,0)</f>
        <v>-22.354778877887789</v>
      </c>
      <c r="AA27" s="30">
        <f>SUM(AA21:AA26)</f>
        <v>-30300000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-197633</v>
      </c>
      <c r="H33" s="36">
        <v>193492</v>
      </c>
      <c r="I33" s="36">
        <v>2868</v>
      </c>
      <c r="J33" s="36">
        <v>-1273</v>
      </c>
      <c r="K33" s="20">
        <v>-1310</v>
      </c>
      <c r="L33" s="20">
        <v>884</v>
      </c>
      <c r="M33" s="20">
        <v>756</v>
      </c>
      <c r="N33" s="20">
        <v>330</v>
      </c>
      <c r="O33" s="36"/>
      <c r="P33" s="36"/>
      <c r="Q33" s="36"/>
      <c r="R33" s="20"/>
      <c r="S33" s="20"/>
      <c r="T33" s="20"/>
      <c r="U33" s="20"/>
      <c r="V33" s="36"/>
      <c r="W33" s="36">
        <v>-943</v>
      </c>
      <c r="X33" s="36"/>
      <c r="Y33" s="20">
        <v>-943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-197633</v>
      </c>
      <c r="H36" s="28">
        <f t="shared" si="2"/>
        <v>193492</v>
      </c>
      <c r="I36" s="28">
        <f t="shared" si="2"/>
        <v>2868</v>
      </c>
      <c r="J36" s="28">
        <f t="shared" si="2"/>
        <v>-1273</v>
      </c>
      <c r="K36" s="28">
        <f t="shared" si="2"/>
        <v>-1310</v>
      </c>
      <c r="L36" s="28">
        <f t="shared" si="2"/>
        <v>884</v>
      </c>
      <c r="M36" s="28">
        <f t="shared" si="2"/>
        <v>756</v>
      </c>
      <c r="N36" s="28">
        <f t="shared" si="2"/>
        <v>330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-943</v>
      </c>
      <c r="X36" s="28">
        <f t="shared" si="2"/>
        <v>0</v>
      </c>
      <c r="Y36" s="28">
        <f t="shared" si="2"/>
        <v>-943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-6831946</v>
      </c>
      <c r="D38" s="32">
        <f>+D17+D27+D36</f>
        <v>0</v>
      </c>
      <c r="E38" s="33">
        <f t="shared" si="3"/>
        <v>97469394</v>
      </c>
      <c r="F38" s="2">
        <f t="shared" si="3"/>
        <v>97469394</v>
      </c>
      <c r="G38" s="2">
        <f t="shared" si="3"/>
        <v>20872727</v>
      </c>
      <c r="H38" s="2">
        <f t="shared" si="3"/>
        <v>-2623438</v>
      </c>
      <c r="I38" s="2">
        <f t="shared" si="3"/>
        <v>-1239639</v>
      </c>
      <c r="J38" s="2">
        <f t="shared" si="3"/>
        <v>17009650</v>
      </c>
      <c r="K38" s="2">
        <f t="shared" si="3"/>
        <v>1607119</v>
      </c>
      <c r="L38" s="2">
        <f t="shared" si="3"/>
        <v>-5379703</v>
      </c>
      <c r="M38" s="2">
        <f t="shared" si="3"/>
        <v>10891288</v>
      </c>
      <c r="N38" s="2">
        <f t="shared" si="3"/>
        <v>7118704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24128354</v>
      </c>
      <c r="X38" s="2">
        <f t="shared" si="3"/>
        <v>48734694</v>
      </c>
      <c r="Y38" s="2">
        <f t="shared" si="3"/>
        <v>-24606340</v>
      </c>
      <c r="Z38" s="34">
        <f>+IF(X38&lt;&gt;0,+(Y38/X38)*100,0)</f>
        <v>-50.490396020543393</v>
      </c>
      <c r="AA38" s="35">
        <f>+AA17+AA27+AA36</f>
        <v>97469394</v>
      </c>
    </row>
    <row r="39" spans="1:27" ht="13.5" x14ac:dyDescent="0.25">
      <c r="A39" s="23" t="s">
        <v>61</v>
      </c>
      <c r="B39" s="17"/>
      <c r="C39" s="32">
        <v>-20367954</v>
      </c>
      <c r="D39" s="32"/>
      <c r="E39" s="33">
        <v>59270087</v>
      </c>
      <c r="F39" s="2">
        <v>59270087</v>
      </c>
      <c r="G39" s="2">
        <v>-97996991</v>
      </c>
      <c r="H39" s="2">
        <f>+G40+H60</f>
        <v>-77124264</v>
      </c>
      <c r="I39" s="2">
        <f>+H40+I60</f>
        <v>-79747702</v>
      </c>
      <c r="J39" s="2">
        <f>+G39</f>
        <v>-97996991</v>
      </c>
      <c r="K39" s="2">
        <f>+I40+K60</f>
        <v>-80987341</v>
      </c>
      <c r="L39" s="2">
        <f>+K40+L60</f>
        <v>-79380222</v>
      </c>
      <c r="M39" s="2">
        <f>+L40+M60</f>
        <v>-84759925</v>
      </c>
      <c r="N39" s="2">
        <f>+K39</f>
        <v>-80987341</v>
      </c>
      <c r="O39" s="2">
        <f>+M40+O60</f>
        <v>-73868637</v>
      </c>
      <c r="P39" s="2">
        <f>+O40+P60</f>
        <v>-73868637</v>
      </c>
      <c r="Q39" s="2">
        <f>+P40+Q60</f>
        <v>-73868637</v>
      </c>
      <c r="R39" s="2">
        <f>+O39</f>
        <v>-73868637</v>
      </c>
      <c r="S39" s="2">
        <f>+Q40+S60</f>
        <v>-73868637</v>
      </c>
      <c r="T39" s="2">
        <f>+S40+T60</f>
        <v>-73868637</v>
      </c>
      <c r="U39" s="2">
        <f>+T40+U60</f>
        <v>-73868637</v>
      </c>
      <c r="V39" s="2">
        <f>+S39</f>
        <v>-73868637</v>
      </c>
      <c r="W39" s="2">
        <f>+G39</f>
        <v>-97996991</v>
      </c>
      <c r="X39" s="2">
        <v>59270087</v>
      </c>
      <c r="Y39" s="2">
        <f>+W39-X39</f>
        <v>-157267078</v>
      </c>
      <c r="Z39" s="34">
        <f>+IF(X39&lt;&gt;0,+(Y39/X39)*100,0)</f>
        <v>-265.33971175038096</v>
      </c>
      <c r="AA39" s="35">
        <v>59270087</v>
      </c>
    </row>
    <row r="40" spans="1:27" ht="13.5" x14ac:dyDescent="0.25">
      <c r="A40" s="41" t="s">
        <v>63</v>
      </c>
      <c r="B40" s="42" t="s">
        <v>62</v>
      </c>
      <c r="C40" s="43">
        <f>+C38+C39</f>
        <v>-27199900</v>
      </c>
      <c r="D40" s="43">
        <f t="shared" ref="D40:AA40" si="4">+D38+D39</f>
        <v>0</v>
      </c>
      <c r="E40" s="44">
        <f t="shared" si="4"/>
        <v>156739481</v>
      </c>
      <c r="F40" s="45">
        <f t="shared" si="4"/>
        <v>156739481</v>
      </c>
      <c r="G40" s="45">
        <f t="shared" si="4"/>
        <v>-77124264</v>
      </c>
      <c r="H40" s="45">
        <f t="shared" si="4"/>
        <v>-79747702</v>
      </c>
      <c r="I40" s="45">
        <f t="shared" si="4"/>
        <v>-80987341</v>
      </c>
      <c r="J40" s="45">
        <f>+I40</f>
        <v>-80987341</v>
      </c>
      <c r="K40" s="45">
        <f t="shared" si="4"/>
        <v>-79380222</v>
      </c>
      <c r="L40" s="45">
        <f t="shared" si="4"/>
        <v>-84759925</v>
      </c>
      <c r="M40" s="45">
        <f t="shared" si="4"/>
        <v>-73868637</v>
      </c>
      <c r="N40" s="45">
        <f>+M40</f>
        <v>-73868637</v>
      </c>
      <c r="O40" s="45">
        <f t="shared" si="4"/>
        <v>-73868637</v>
      </c>
      <c r="P40" s="45">
        <f t="shared" si="4"/>
        <v>-73868637</v>
      </c>
      <c r="Q40" s="45">
        <f t="shared" si="4"/>
        <v>-73868637</v>
      </c>
      <c r="R40" s="45">
        <f>+Q40</f>
        <v>-73868637</v>
      </c>
      <c r="S40" s="45">
        <f t="shared" si="4"/>
        <v>-73868637</v>
      </c>
      <c r="T40" s="45">
        <f t="shared" si="4"/>
        <v>-73868637</v>
      </c>
      <c r="U40" s="45">
        <f t="shared" si="4"/>
        <v>-73868637</v>
      </c>
      <c r="V40" s="45">
        <f>+U40</f>
        <v>-73868637</v>
      </c>
      <c r="W40" s="45">
        <f>+V40</f>
        <v>-73868637</v>
      </c>
      <c r="X40" s="45">
        <f t="shared" si="4"/>
        <v>108004781</v>
      </c>
      <c r="Y40" s="45">
        <f t="shared" si="4"/>
        <v>-181873418</v>
      </c>
      <c r="Z40" s="46">
        <f>+IF(X40&lt;&gt;0,+(Y40/X40)*100,0)</f>
        <v>-168.39385841632327</v>
      </c>
      <c r="AA40" s="47">
        <f t="shared" si="4"/>
        <v>156739481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-97996991</v>
      </c>
      <c r="J60">
        <v>-97996991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137870</v>
      </c>
      <c r="J7" s="20">
        <v>137870</v>
      </c>
      <c r="K7" s="20"/>
      <c r="L7" s="20"/>
      <c r="M7" s="20">
        <v>108212</v>
      </c>
      <c r="N7" s="20">
        <v>108212</v>
      </c>
      <c r="O7" s="20"/>
      <c r="P7" s="20"/>
      <c r="Q7" s="20"/>
      <c r="R7" s="20"/>
      <c r="S7" s="20"/>
      <c r="T7" s="20"/>
      <c r="U7" s="20"/>
      <c r="V7" s="20"/>
      <c r="W7" s="20">
        <v>246082</v>
      </c>
      <c r="X7" s="20"/>
      <c r="Y7" s="20">
        <v>246082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69930</v>
      </c>
      <c r="J8" s="20">
        <v>69930</v>
      </c>
      <c r="K8" s="20"/>
      <c r="L8" s="20"/>
      <c r="M8" s="20">
        <v>1650</v>
      </c>
      <c r="N8" s="20">
        <v>1650</v>
      </c>
      <c r="O8" s="20"/>
      <c r="P8" s="20"/>
      <c r="Q8" s="20"/>
      <c r="R8" s="20"/>
      <c r="S8" s="20"/>
      <c r="T8" s="20"/>
      <c r="U8" s="20"/>
      <c r="V8" s="20"/>
      <c r="W8" s="20">
        <v>71580</v>
      </c>
      <c r="X8" s="20"/>
      <c r="Y8" s="20">
        <v>71580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-24855704</v>
      </c>
      <c r="F14" s="20">
        <v>-24855704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-12889829</v>
      </c>
      <c r="Y14" s="20">
        <v>12889829</v>
      </c>
      <c r="Z14" s="21">
        <v>-100</v>
      </c>
      <c r="AA14" s="22">
        <v>-24855704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-24855704</v>
      </c>
      <c r="F17" s="28">
        <f t="shared" si="0"/>
        <v>-24855704</v>
      </c>
      <c r="G17" s="28">
        <f t="shared" si="0"/>
        <v>0</v>
      </c>
      <c r="H17" s="28">
        <f t="shared" si="0"/>
        <v>0</v>
      </c>
      <c r="I17" s="28">
        <f t="shared" si="0"/>
        <v>207800</v>
      </c>
      <c r="J17" s="28">
        <f t="shared" si="0"/>
        <v>207800</v>
      </c>
      <c r="K17" s="28">
        <f t="shared" si="0"/>
        <v>0</v>
      </c>
      <c r="L17" s="28">
        <f t="shared" si="0"/>
        <v>0</v>
      </c>
      <c r="M17" s="28">
        <f t="shared" si="0"/>
        <v>109862</v>
      </c>
      <c r="N17" s="28">
        <f t="shared" si="0"/>
        <v>109862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317662</v>
      </c>
      <c r="X17" s="28">
        <f t="shared" si="0"/>
        <v>-12889829</v>
      </c>
      <c r="Y17" s="28">
        <f t="shared" si="0"/>
        <v>13207491</v>
      </c>
      <c r="Z17" s="29">
        <f>+IF(X17&lt;&gt;0,+(Y17/X17)*100,0)</f>
        <v>-102.46443921017105</v>
      </c>
      <c r="AA17" s="30">
        <f>SUM(AA6:AA16)</f>
        <v>-24855704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-20774000</v>
      </c>
      <c r="F26" s="20">
        <v>-20774000</v>
      </c>
      <c r="G26" s="20"/>
      <c r="H26" s="20"/>
      <c r="I26" s="20"/>
      <c r="J26" s="20"/>
      <c r="K26" s="20"/>
      <c r="L26" s="20"/>
      <c r="M26" s="20">
        <v>-2767840</v>
      </c>
      <c r="N26" s="20">
        <v>-2767840</v>
      </c>
      <c r="O26" s="20"/>
      <c r="P26" s="20"/>
      <c r="Q26" s="20"/>
      <c r="R26" s="20"/>
      <c r="S26" s="20"/>
      <c r="T26" s="20"/>
      <c r="U26" s="20"/>
      <c r="V26" s="20"/>
      <c r="W26" s="20">
        <v>-2767840</v>
      </c>
      <c r="X26" s="20">
        <v>-10386998</v>
      </c>
      <c r="Y26" s="20">
        <v>7619158</v>
      </c>
      <c r="Z26" s="21">
        <v>-73.352839771414224</v>
      </c>
      <c r="AA26" s="22">
        <v>-20774000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-20774000</v>
      </c>
      <c r="F27" s="28">
        <f t="shared" si="1"/>
        <v>-20774000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-2767840</v>
      </c>
      <c r="N27" s="28">
        <f t="shared" si="1"/>
        <v>-2767840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-2767840</v>
      </c>
      <c r="X27" s="28">
        <f t="shared" si="1"/>
        <v>-10386998</v>
      </c>
      <c r="Y27" s="28">
        <f t="shared" si="1"/>
        <v>7619158</v>
      </c>
      <c r="Z27" s="29">
        <f>+IF(X27&lt;&gt;0,+(Y27/X27)*100,0)</f>
        <v>-73.352839771414224</v>
      </c>
      <c r="AA27" s="30">
        <f>SUM(AA21:AA26)</f>
        <v>-20774000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-45629704</v>
      </c>
      <c r="F38" s="2">
        <f t="shared" si="3"/>
        <v>-45629704</v>
      </c>
      <c r="G38" s="2">
        <f t="shared" si="3"/>
        <v>0</v>
      </c>
      <c r="H38" s="2">
        <f t="shared" si="3"/>
        <v>0</v>
      </c>
      <c r="I38" s="2">
        <f t="shared" si="3"/>
        <v>207800</v>
      </c>
      <c r="J38" s="2">
        <f t="shared" si="3"/>
        <v>207800</v>
      </c>
      <c r="K38" s="2">
        <f t="shared" si="3"/>
        <v>0</v>
      </c>
      <c r="L38" s="2">
        <f t="shared" si="3"/>
        <v>0</v>
      </c>
      <c r="M38" s="2">
        <f t="shared" si="3"/>
        <v>-2657978</v>
      </c>
      <c r="N38" s="2">
        <f t="shared" si="3"/>
        <v>-2657978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-2450178</v>
      </c>
      <c r="X38" s="2">
        <f t="shared" si="3"/>
        <v>-23276827</v>
      </c>
      <c r="Y38" s="2">
        <f t="shared" si="3"/>
        <v>20826649</v>
      </c>
      <c r="Z38" s="34">
        <f>+IF(X38&lt;&gt;0,+(Y38/X38)*100,0)</f>
        <v>-89.473745712849947</v>
      </c>
      <c r="AA38" s="35">
        <f>+AA17+AA27+AA36</f>
        <v>-45629704</v>
      </c>
    </row>
    <row r="39" spans="1:27" ht="13.5" x14ac:dyDescent="0.25">
      <c r="A39" s="23" t="s">
        <v>61</v>
      </c>
      <c r="B39" s="17"/>
      <c r="C39" s="32"/>
      <c r="D39" s="32"/>
      <c r="E39" s="33">
        <v>14374438</v>
      </c>
      <c r="F39" s="2">
        <v>14374438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207800</v>
      </c>
      <c r="L39" s="2">
        <f>+K40+L60</f>
        <v>207800</v>
      </c>
      <c r="M39" s="2">
        <f>+L40+M60</f>
        <v>207800</v>
      </c>
      <c r="N39" s="2">
        <f>+K39</f>
        <v>207800</v>
      </c>
      <c r="O39" s="2">
        <f>+M40+O60</f>
        <v>-2450178</v>
      </c>
      <c r="P39" s="2">
        <f>+O40+P60</f>
        <v>-2450178</v>
      </c>
      <c r="Q39" s="2">
        <f>+P40+Q60</f>
        <v>-2450178</v>
      </c>
      <c r="R39" s="2">
        <f>+O39</f>
        <v>-2450178</v>
      </c>
      <c r="S39" s="2">
        <f>+Q40+S60</f>
        <v>-2450178</v>
      </c>
      <c r="T39" s="2">
        <f>+S40+T60</f>
        <v>-2450178</v>
      </c>
      <c r="U39" s="2">
        <f>+T40+U60</f>
        <v>-2450178</v>
      </c>
      <c r="V39" s="2">
        <f>+S39</f>
        <v>-2450178</v>
      </c>
      <c r="W39" s="2">
        <f>+G39</f>
        <v>0</v>
      </c>
      <c r="X39" s="2">
        <v>14374438</v>
      </c>
      <c r="Y39" s="2">
        <f>+W39-X39</f>
        <v>-14374438</v>
      </c>
      <c r="Z39" s="34">
        <f>+IF(X39&lt;&gt;0,+(Y39/X39)*100,0)</f>
        <v>-100</v>
      </c>
      <c r="AA39" s="35">
        <v>14374438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-31255266</v>
      </c>
      <c r="F40" s="45">
        <f t="shared" si="4"/>
        <v>-31255266</v>
      </c>
      <c r="G40" s="45">
        <f t="shared" si="4"/>
        <v>0</v>
      </c>
      <c r="H40" s="45">
        <f t="shared" si="4"/>
        <v>0</v>
      </c>
      <c r="I40" s="45">
        <f t="shared" si="4"/>
        <v>207800</v>
      </c>
      <c r="J40" s="45">
        <f>+I40</f>
        <v>207800</v>
      </c>
      <c r="K40" s="45">
        <f t="shared" si="4"/>
        <v>207800</v>
      </c>
      <c r="L40" s="45">
        <f t="shared" si="4"/>
        <v>207800</v>
      </c>
      <c r="M40" s="45">
        <f t="shared" si="4"/>
        <v>-2450178</v>
      </c>
      <c r="N40" s="45">
        <f>+M40</f>
        <v>-2450178</v>
      </c>
      <c r="O40" s="45">
        <f t="shared" si="4"/>
        <v>-2450178</v>
      </c>
      <c r="P40" s="45">
        <f t="shared" si="4"/>
        <v>-2450178</v>
      </c>
      <c r="Q40" s="45">
        <f t="shared" si="4"/>
        <v>-2450178</v>
      </c>
      <c r="R40" s="45">
        <f>+Q40</f>
        <v>-2450178</v>
      </c>
      <c r="S40" s="45">
        <f t="shared" si="4"/>
        <v>-2450178</v>
      </c>
      <c r="T40" s="45">
        <f t="shared" si="4"/>
        <v>-2450178</v>
      </c>
      <c r="U40" s="45">
        <f t="shared" si="4"/>
        <v>-2450178</v>
      </c>
      <c r="V40" s="45">
        <f>+U40</f>
        <v>-2450178</v>
      </c>
      <c r="W40" s="45">
        <f>+V40</f>
        <v>-2450178</v>
      </c>
      <c r="X40" s="45">
        <f t="shared" si="4"/>
        <v>-8902389</v>
      </c>
      <c r="Y40" s="45">
        <f t="shared" si="4"/>
        <v>6452211</v>
      </c>
      <c r="Z40" s="46">
        <f>+IF(X40&lt;&gt;0,+(Y40/X40)*100,0)</f>
        <v>-72.477297947775583</v>
      </c>
      <c r="AA40" s="47">
        <f t="shared" si="4"/>
        <v>-31255266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-14768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-14768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-14768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-14768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86738860</v>
      </c>
      <c r="D7" s="18"/>
      <c r="E7" s="19"/>
      <c r="F7" s="20"/>
      <c r="G7" s="20">
        <v>11349988</v>
      </c>
      <c r="H7" s="20">
        <v>11657064</v>
      </c>
      <c r="I7" s="20">
        <v>14998185</v>
      </c>
      <c r="J7" s="20">
        <v>38005237</v>
      </c>
      <c r="K7" s="20">
        <v>13695944</v>
      </c>
      <c r="L7" s="20">
        <v>14087337</v>
      </c>
      <c r="M7" s="20">
        <v>14054212</v>
      </c>
      <c r="N7" s="20">
        <v>41837493</v>
      </c>
      <c r="O7" s="20"/>
      <c r="P7" s="20"/>
      <c r="Q7" s="20"/>
      <c r="R7" s="20"/>
      <c r="S7" s="20"/>
      <c r="T7" s="20"/>
      <c r="U7" s="20"/>
      <c r="V7" s="20"/>
      <c r="W7" s="20">
        <v>79842730</v>
      </c>
      <c r="X7" s="20"/>
      <c r="Y7" s="20">
        <v>79842730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93194</v>
      </c>
      <c r="D8" s="18"/>
      <c r="E8" s="19"/>
      <c r="F8" s="20"/>
      <c r="G8" s="20">
        <v>9265</v>
      </c>
      <c r="H8" s="20">
        <v>11223</v>
      </c>
      <c r="I8" s="20">
        <v>8989</v>
      </c>
      <c r="J8" s="20">
        <v>29477</v>
      </c>
      <c r="K8" s="20">
        <v>16402</v>
      </c>
      <c r="L8" s="20">
        <v>17749</v>
      </c>
      <c r="M8" s="20">
        <v>9343</v>
      </c>
      <c r="N8" s="20">
        <v>43494</v>
      </c>
      <c r="O8" s="20"/>
      <c r="P8" s="20"/>
      <c r="Q8" s="20"/>
      <c r="R8" s="20"/>
      <c r="S8" s="20"/>
      <c r="T8" s="20"/>
      <c r="U8" s="20"/>
      <c r="V8" s="20"/>
      <c r="W8" s="20">
        <v>72971</v>
      </c>
      <c r="X8" s="20"/>
      <c r="Y8" s="20">
        <v>72971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86832054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11359253</v>
      </c>
      <c r="H17" s="28">
        <f t="shared" si="0"/>
        <v>11668287</v>
      </c>
      <c r="I17" s="28">
        <f t="shared" si="0"/>
        <v>15007174</v>
      </c>
      <c r="J17" s="28">
        <f t="shared" si="0"/>
        <v>38034714</v>
      </c>
      <c r="K17" s="28">
        <f t="shared" si="0"/>
        <v>13712346</v>
      </c>
      <c r="L17" s="28">
        <f t="shared" si="0"/>
        <v>14105086</v>
      </c>
      <c r="M17" s="28">
        <f t="shared" si="0"/>
        <v>14063555</v>
      </c>
      <c r="N17" s="28">
        <f t="shared" si="0"/>
        <v>41880987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79915701</v>
      </c>
      <c r="X17" s="28">
        <f t="shared" si="0"/>
        <v>0</v>
      </c>
      <c r="Y17" s="28">
        <f t="shared" si="0"/>
        <v>79915701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86832054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11359253</v>
      </c>
      <c r="H38" s="2">
        <f t="shared" si="3"/>
        <v>11668287</v>
      </c>
      <c r="I38" s="2">
        <f t="shared" si="3"/>
        <v>15007174</v>
      </c>
      <c r="J38" s="2">
        <f t="shared" si="3"/>
        <v>38034714</v>
      </c>
      <c r="K38" s="2">
        <f t="shared" si="3"/>
        <v>13712346</v>
      </c>
      <c r="L38" s="2">
        <f t="shared" si="3"/>
        <v>14105086</v>
      </c>
      <c r="M38" s="2">
        <f t="shared" si="3"/>
        <v>14063555</v>
      </c>
      <c r="N38" s="2">
        <f t="shared" si="3"/>
        <v>41880987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79915701</v>
      </c>
      <c r="X38" s="2">
        <f t="shared" si="3"/>
        <v>0</v>
      </c>
      <c r="Y38" s="2">
        <f t="shared" si="3"/>
        <v>79915701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11359253</v>
      </c>
      <c r="I39" s="2">
        <f>+H40+I60</f>
        <v>23027540</v>
      </c>
      <c r="J39" s="2">
        <f>+G39</f>
        <v>0</v>
      </c>
      <c r="K39" s="2">
        <f>+I40+K60</f>
        <v>38034714</v>
      </c>
      <c r="L39" s="2">
        <f>+K40+L60</f>
        <v>51747060</v>
      </c>
      <c r="M39" s="2">
        <f>+L40+M60</f>
        <v>65852146</v>
      </c>
      <c r="N39" s="2">
        <f>+K39</f>
        <v>38034714</v>
      </c>
      <c r="O39" s="2">
        <f>+M40+O60</f>
        <v>79915701</v>
      </c>
      <c r="P39" s="2">
        <f>+O40+P60</f>
        <v>79915701</v>
      </c>
      <c r="Q39" s="2">
        <f>+P40+Q60</f>
        <v>79915701</v>
      </c>
      <c r="R39" s="2">
        <f>+O39</f>
        <v>79915701</v>
      </c>
      <c r="S39" s="2">
        <f>+Q40+S60</f>
        <v>79915701</v>
      </c>
      <c r="T39" s="2">
        <f>+S40+T60</f>
        <v>79915701</v>
      </c>
      <c r="U39" s="2">
        <f>+T40+U60</f>
        <v>79915701</v>
      </c>
      <c r="V39" s="2">
        <f>+S39</f>
        <v>79915701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86832054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11359253</v>
      </c>
      <c r="H40" s="45">
        <f t="shared" si="4"/>
        <v>23027540</v>
      </c>
      <c r="I40" s="45">
        <f t="shared" si="4"/>
        <v>38034714</v>
      </c>
      <c r="J40" s="45">
        <f>+I40</f>
        <v>38034714</v>
      </c>
      <c r="K40" s="45">
        <f t="shared" si="4"/>
        <v>51747060</v>
      </c>
      <c r="L40" s="45">
        <f t="shared" si="4"/>
        <v>65852146</v>
      </c>
      <c r="M40" s="45">
        <f t="shared" si="4"/>
        <v>79915701</v>
      </c>
      <c r="N40" s="45">
        <f>+M40</f>
        <v>79915701</v>
      </c>
      <c r="O40" s="45">
        <f t="shared" si="4"/>
        <v>79915701</v>
      </c>
      <c r="P40" s="45">
        <f t="shared" si="4"/>
        <v>79915701</v>
      </c>
      <c r="Q40" s="45">
        <f t="shared" si="4"/>
        <v>79915701</v>
      </c>
      <c r="R40" s="45">
        <f>+Q40</f>
        <v>79915701</v>
      </c>
      <c r="S40" s="45">
        <f t="shared" si="4"/>
        <v>79915701</v>
      </c>
      <c r="T40" s="45">
        <f t="shared" si="4"/>
        <v>79915701</v>
      </c>
      <c r="U40" s="45">
        <f t="shared" si="4"/>
        <v>79915701</v>
      </c>
      <c r="V40" s="45">
        <f>+U40</f>
        <v>79915701</v>
      </c>
      <c r="W40" s="45">
        <f>+V40</f>
        <v>79915701</v>
      </c>
      <c r="X40" s="45">
        <f t="shared" si="4"/>
        <v>0</v>
      </c>
      <c r="Y40" s="45">
        <f t="shared" si="4"/>
        <v>79915701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92177</v>
      </c>
      <c r="D14" s="18"/>
      <c r="E14" s="19">
        <v>-50630860</v>
      </c>
      <c r="F14" s="20">
        <v>-50630860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-25315435</v>
      </c>
      <c r="Y14" s="20">
        <v>25315435</v>
      </c>
      <c r="Z14" s="21">
        <v>-100</v>
      </c>
      <c r="AA14" s="22">
        <v>-50630860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92177</v>
      </c>
      <c r="D17" s="26">
        <f>SUM(D6:D16)</f>
        <v>0</v>
      </c>
      <c r="E17" s="27">
        <f t="shared" si="0"/>
        <v>-50630860</v>
      </c>
      <c r="F17" s="28">
        <f t="shared" si="0"/>
        <v>-50630860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-25315435</v>
      </c>
      <c r="Y17" s="28">
        <f t="shared" si="0"/>
        <v>25315435</v>
      </c>
      <c r="Z17" s="29">
        <f>+IF(X17&lt;&gt;0,+(Y17/X17)*100,0)</f>
        <v>-100</v>
      </c>
      <c r="AA17" s="30">
        <f>SUM(AA6:AA16)</f>
        <v>-50630860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</v>
      </c>
      <c r="F33" s="20">
        <v>-3</v>
      </c>
      <c r="G33" s="20">
        <v>4800</v>
      </c>
      <c r="H33" s="36">
        <v>4200</v>
      </c>
      <c r="I33" s="36">
        <v>-5000</v>
      </c>
      <c r="J33" s="36">
        <v>4000</v>
      </c>
      <c r="K33" s="20">
        <v>-3228</v>
      </c>
      <c r="L33" s="20">
        <v>9978</v>
      </c>
      <c r="M33" s="20">
        <v>-10750</v>
      </c>
      <c r="N33" s="20">
        <v>-4000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</v>
      </c>
      <c r="F36" s="28">
        <f t="shared" si="2"/>
        <v>-3</v>
      </c>
      <c r="G36" s="28">
        <f t="shared" si="2"/>
        <v>4800</v>
      </c>
      <c r="H36" s="28">
        <f t="shared" si="2"/>
        <v>4200</v>
      </c>
      <c r="I36" s="28">
        <f t="shared" si="2"/>
        <v>-5000</v>
      </c>
      <c r="J36" s="28">
        <f t="shared" si="2"/>
        <v>4000</v>
      </c>
      <c r="K36" s="28">
        <f t="shared" si="2"/>
        <v>-3228</v>
      </c>
      <c r="L36" s="28">
        <f t="shared" si="2"/>
        <v>9978</v>
      </c>
      <c r="M36" s="28">
        <f t="shared" si="2"/>
        <v>-10750</v>
      </c>
      <c r="N36" s="28">
        <f t="shared" si="2"/>
        <v>-4000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92177</v>
      </c>
      <c r="D38" s="32">
        <f>+D17+D27+D36</f>
        <v>0</v>
      </c>
      <c r="E38" s="33">
        <f t="shared" si="3"/>
        <v>-50630857</v>
      </c>
      <c r="F38" s="2">
        <f t="shared" si="3"/>
        <v>-50630863</v>
      </c>
      <c r="G38" s="2">
        <f t="shared" si="3"/>
        <v>4800</v>
      </c>
      <c r="H38" s="2">
        <f t="shared" si="3"/>
        <v>4200</v>
      </c>
      <c r="I38" s="2">
        <f t="shared" si="3"/>
        <v>-5000</v>
      </c>
      <c r="J38" s="2">
        <f t="shared" si="3"/>
        <v>4000</v>
      </c>
      <c r="K38" s="2">
        <f t="shared" si="3"/>
        <v>-3228</v>
      </c>
      <c r="L38" s="2">
        <f t="shared" si="3"/>
        <v>9978</v>
      </c>
      <c r="M38" s="2">
        <f t="shared" si="3"/>
        <v>-10750</v>
      </c>
      <c r="N38" s="2">
        <f t="shared" si="3"/>
        <v>-4000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-25315435</v>
      </c>
      <c r="Y38" s="2">
        <f t="shared" si="3"/>
        <v>25315435</v>
      </c>
      <c r="Z38" s="34">
        <f>+IF(X38&lt;&gt;0,+(Y38/X38)*100,0)</f>
        <v>-100</v>
      </c>
      <c r="AA38" s="35">
        <f>+AA17+AA27+AA36</f>
        <v>-50630863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4800</v>
      </c>
      <c r="I39" s="2">
        <f>+H40+I60</f>
        <v>9000</v>
      </c>
      <c r="J39" s="2">
        <f>+G39</f>
        <v>0</v>
      </c>
      <c r="K39" s="2">
        <f>+I40+K60</f>
        <v>4000</v>
      </c>
      <c r="L39" s="2">
        <f>+K40+L60</f>
        <v>772</v>
      </c>
      <c r="M39" s="2">
        <f>+L40+M60</f>
        <v>10750</v>
      </c>
      <c r="N39" s="2">
        <f>+K39</f>
        <v>4000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92177</v>
      </c>
      <c r="D40" s="43">
        <f t="shared" ref="D40:AA40" si="4">+D38+D39</f>
        <v>0</v>
      </c>
      <c r="E40" s="44">
        <f t="shared" si="4"/>
        <v>-50630857</v>
      </c>
      <c r="F40" s="45">
        <f t="shared" si="4"/>
        <v>-50630863</v>
      </c>
      <c r="G40" s="45">
        <f t="shared" si="4"/>
        <v>4800</v>
      </c>
      <c r="H40" s="45">
        <f t="shared" si="4"/>
        <v>9000</v>
      </c>
      <c r="I40" s="45">
        <f t="shared" si="4"/>
        <v>4000</v>
      </c>
      <c r="J40" s="45">
        <f>+I40</f>
        <v>4000</v>
      </c>
      <c r="K40" s="45">
        <f t="shared" si="4"/>
        <v>772</v>
      </c>
      <c r="L40" s="45">
        <f t="shared" si="4"/>
        <v>10750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-25315435</v>
      </c>
      <c r="Y40" s="45">
        <f t="shared" si="4"/>
        <v>25315435</v>
      </c>
      <c r="Z40" s="46">
        <f>+IF(X40&lt;&gt;0,+(Y40/X40)*100,0)</f>
        <v>-100</v>
      </c>
      <c r="AA40" s="47">
        <f t="shared" si="4"/>
        <v>-50630863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-10684455</v>
      </c>
      <c r="F14" s="20">
        <v>-10684455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-5342094</v>
      </c>
      <c r="Y14" s="20">
        <v>5342094</v>
      </c>
      <c r="Z14" s="21">
        <v>-100</v>
      </c>
      <c r="AA14" s="22">
        <v>-10684455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-10684455</v>
      </c>
      <c r="F17" s="28">
        <f t="shared" si="0"/>
        <v>-10684455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-5342094</v>
      </c>
      <c r="Y17" s="28">
        <f t="shared" si="0"/>
        <v>5342094</v>
      </c>
      <c r="Z17" s="29">
        <f>+IF(X17&lt;&gt;0,+(Y17/X17)*100,0)</f>
        <v>-100</v>
      </c>
      <c r="AA17" s="30">
        <f>SUM(AA6:AA16)</f>
        <v>-10684455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-450000</v>
      </c>
      <c r="F26" s="20">
        <v>-450000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-225000</v>
      </c>
      <c r="Y26" s="20">
        <v>225000</v>
      </c>
      <c r="Z26" s="21">
        <v>-100</v>
      </c>
      <c r="AA26" s="22">
        <v>-450000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-450000</v>
      </c>
      <c r="F27" s="28">
        <f t="shared" si="1"/>
        <v>-450000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-225000</v>
      </c>
      <c r="Y27" s="28">
        <f t="shared" si="1"/>
        <v>225000</v>
      </c>
      <c r="Z27" s="29">
        <f>+IF(X27&lt;&gt;0,+(Y27/X27)*100,0)</f>
        <v>-100</v>
      </c>
      <c r="AA27" s="30">
        <f>SUM(AA21:AA26)</f>
        <v>-450000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-11134455</v>
      </c>
      <c r="F38" s="2">
        <f t="shared" si="3"/>
        <v>-11134455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-5567094</v>
      </c>
      <c r="Y38" s="2">
        <f t="shared" si="3"/>
        <v>5567094</v>
      </c>
      <c r="Z38" s="34">
        <f>+IF(X38&lt;&gt;0,+(Y38/X38)*100,0)</f>
        <v>-100</v>
      </c>
      <c r="AA38" s="35">
        <f>+AA17+AA27+AA36</f>
        <v>-11134455</v>
      </c>
    </row>
    <row r="39" spans="1:27" ht="13.5" x14ac:dyDescent="0.25">
      <c r="A39" s="23" t="s">
        <v>61</v>
      </c>
      <c r="B39" s="17"/>
      <c r="C39" s="32"/>
      <c r="D39" s="32"/>
      <c r="E39" s="33">
        <v>8065238</v>
      </c>
      <c r="F39" s="2">
        <v>8065238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8065238</v>
      </c>
      <c r="Y39" s="2">
        <f>+W39-X39</f>
        <v>-8065238</v>
      </c>
      <c r="Z39" s="34">
        <f>+IF(X39&lt;&gt;0,+(Y39/X39)*100,0)</f>
        <v>-100</v>
      </c>
      <c r="AA39" s="35">
        <v>8065238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-3069217</v>
      </c>
      <c r="F40" s="45">
        <f t="shared" si="4"/>
        <v>-3069217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2498144</v>
      </c>
      <c r="Y40" s="45">
        <f t="shared" si="4"/>
        <v>-2498144</v>
      </c>
      <c r="Z40" s="46">
        <f>+IF(X40&lt;&gt;0,+(Y40/X40)*100,0)</f>
        <v>-100</v>
      </c>
      <c r="AA40" s="47">
        <f t="shared" si="4"/>
        <v>-3069217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-8000000</v>
      </c>
      <c r="F26" s="20">
        <v>-8000000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-3999998</v>
      </c>
      <c r="Y26" s="20">
        <v>3999998</v>
      </c>
      <c r="Z26" s="21">
        <v>-100</v>
      </c>
      <c r="AA26" s="22">
        <v>-8000000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-3999998</v>
      </c>
      <c r="Y27" s="28">
        <f t="shared" si="1"/>
        <v>3999998</v>
      </c>
      <c r="Z27" s="29">
        <f>+IF(X27&lt;&gt;0,+(Y27/X27)*100,0)</f>
        <v>-100</v>
      </c>
      <c r="AA27" s="30">
        <f>SUM(AA21:AA26)</f>
        <v>-8000000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</v>
      </c>
      <c r="F38" s="2">
        <f t="shared" si="3"/>
        <v>-8000000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-3999998</v>
      </c>
      <c r="Y38" s="2">
        <f t="shared" si="3"/>
        <v>3999998</v>
      </c>
      <c r="Z38" s="34">
        <f>+IF(X38&lt;&gt;0,+(Y38/X38)*100,0)</f>
        <v>-100</v>
      </c>
      <c r="AA38" s="35">
        <f>+AA17+AA27+AA36</f>
        <v>-8000000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-8000000</v>
      </c>
      <c r="F40" s="45">
        <f t="shared" si="4"/>
        <v>-8000000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-3999998</v>
      </c>
      <c r="Y40" s="45">
        <f t="shared" si="4"/>
        <v>3999998</v>
      </c>
      <c r="Z40" s="46">
        <f>+IF(X40&lt;&gt;0,+(Y40/X40)*100,0)</f>
        <v>-100</v>
      </c>
      <c r="AA40" s="47">
        <f t="shared" si="4"/>
        <v>-8000000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-75312000</v>
      </c>
      <c r="F26" s="20">
        <v>-75312000</v>
      </c>
      <c r="G26" s="20"/>
      <c r="H26" s="20">
        <v>17165022</v>
      </c>
      <c r="I26" s="20">
        <v>16732</v>
      </c>
      <c r="J26" s="20">
        <v>17181754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17181754</v>
      </c>
      <c r="X26" s="20">
        <v>-37656012</v>
      </c>
      <c r="Y26" s="20">
        <v>54837766</v>
      </c>
      <c r="Z26" s="21">
        <v>-145.62818282509576</v>
      </c>
      <c r="AA26" s="22">
        <v>-75312000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-75312000</v>
      </c>
      <c r="F27" s="28">
        <f t="shared" si="1"/>
        <v>-75312000</v>
      </c>
      <c r="G27" s="28">
        <f t="shared" si="1"/>
        <v>0</v>
      </c>
      <c r="H27" s="28">
        <f t="shared" si="1"/>
        <v>17165022</v>
      </c>
      <c r="I27" s="28">
        <f t="shared" si="1"/>
        <v>16732</v>
      </c>
      <c r="J27" s="28">
        <f t="shared" si="1"/>
        <v>17181754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17181754</v>
      </c>
      <c r="X27" s="28">
        <f t="shared" si="1"/>
        <v>-37656012</v>
      </c>
      <c r="Y27" s="28">
        <f t="shared" si="1"/>
        <v>54837766</v>
      </c>
      <c r="Z27" s="29">
        <f>+IF(X27&lt;&gt;0,+(Y27/X27)*100,0)</f>
        <v>-145.62818282509576</v>
      </c>
      <c r="AA27" s="30">
        <f>SUM(AA21:AA26)</f>
        <v>-75312000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-75312000</v>
      </c>
      <c r="F38" s="2">
        <f t="shared" si="3"/>
        <v>-75312000</v>
      </c>
      <c r="G38" s="2">
        <f t="shared" si="3"/>
        <v>0</v>
      </c>
      <c r="H38" s="2">
        <f t="shared" si="3"/>
        <v>17165022</v>
      </c>
      <c r="I38" s="2">
        <f t="shared" si="3"/>
        <v>16732</v>
      </c>
      <c r="J38" s="2">
        <f t="shared" si="3"/>
        <v>17181754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17181754</v>
      </c>
      <c r="X38" s="2">
        <f t="shared" si="3"/>
        <v>-37656012</v>
      </c>
      <c r="Y38" s="2">
        <f t="shared" si="3"/>
        <v>54837766</v>
      </c>
      <c r="Z38" s="34">
        <f>+IF(X38&lt;&gt;0,+(Y38/X38)*100,0)</f>
        <v>-145.62818282509576</v>
      </c>
      <c r="AA38" s="35">
        <f>+AA17+AA27+AA36</f>
        <v>-75312000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17165022</v>
      </c>
      <c r="J39" s="2">
        <f>+G39</f>
        <v>0</v>
      </c>
      <c r="K39" s="2">
        <f>+I40+K60</f>
        <v>17181754</v>
      </c>
      <c r="L39" s="2">
        <f>+K40+L60</f>
        <v>17181754</v>
      </c>
      <c r="M39" s="2">
        <f>+L40+M60</f>
        <v>17181754</v>
      </c>
      <c r="N39" s="2">
        <f>+K39</f>
        <v>17181754</v>
      </c>
      <c r="O39" s="2">
        <f>+M40+O60</f>
        <v>17181754</v>
      </c>
      <c r="P39" s="2">
        <f>+O40+P60</f>
        <v>17181754</v>
      </c>
      <c r="Q39" s="2">
        <f>+P40+Q60</f>
        <v>17181754</v>
      </c>
      <c r="R39" s="2">
        <f>+O39</f>
        <v>17181754</v>
      </c>
      <c r="S39" s="2">
        <f>+Q40+S60</f>
        <v>17181754</v>
      </c>
      <c r="T39" s="2">
        <f>+S40+T60</f>
        <v>17181754</v>
      </c>
      <c r="U39" s="2">
        <f>+T40+U60</f>
        <v>17181754</v>
      </c>
      <c r="V39" s="2">
        <f>+S39</f>
        <v>17181754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-75312000</v>
      </c>
      <c r="F40" s="45">
        <f t="shared" si="4"/>
        <v>-75312000</v>
      </c>
      <c r="G40" s="45">
        <f t="shared" si="4"/>
        <v>0</v>
      </c>
      <c r="H40" s="45">
        <f t="shared" si="4"/>
        <v>17165022</v>
      </c>
      <c r="I40" s="45">
        <f t="shared" si="4"/>
        <v>17181754</v>
      </c>
      <c r="J40" s="45">
        <f>+I40</f>
        <v>17181754</v>
      </c>
      <c r="K40" s="45">
        <f t="shared" si="4"/>
        <v>17181754</v>
      </c>
      <c r="L40" s="45">
        <f t="shared" si="4"/>
        <v>17181754</v>
      </c>
      <c r="M40" s="45">
        <f t="shared" si="4"/>
        <v>17181754</v>
      </c>
      <c r="N40" s="45">
        <f>+M40</f>
        <v>17181754</v>
      </c>
      <c r="O40" s="45">
        <f t="shared" si="4"/>
        <v>17181754</v>
      </c>
      <c r="P40" s="45">
        <f t="shared" si="4"/>
        <v>17181754</v>
      </c>
      <c r="Q40" s="45">
        <f t="shared" si="4"/>
        <v>17181754</v>
      </c>
      <c r="R40" s="45">
        <f>+Q40</f>
        <v>17181754</v>
      </c>
      <c r="S40" s="45">
        <f t="shared" si="4"/>
        <v>17181754</v>
      </c>
      <c r="T40" s="45">
        <f t="shared" si="4"/>
        <v>17181754</v>
      </c>
      <c r="U40" s="45">
        <f t="shared" si="4"/>
        <v>17181754</v>
      </c>
      <c r="V40" s="45">
        <f>+U40</f>
        <v>17181754</v>
      </c>
      <c r="W40" s="45">
        <f>+V40</f>
        <v>17181754</v>
      </c>
      <c r="X40" s="45">
        <f t="shared" si="4"/>
        <v>-37656012</v>
      </c>
      <c r="Y40" s="45">
        <f t="shared" si="4"/>
        <v>54837766</v>
      </c>
      <c r="Z40" s="46">
        <f>+IF(X40&lt;&gt;0,+(Y40/X40)*100,0)</f>
        <v>-145.62818282509576</v>
      </c>
      <c r="AA40" s="47">
        <f t="shared" si="4"/>
        <v>-75312000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-531416</v>
      </c>
      <c r="F14" s="20">
        <v>-531416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-265704</v>
      </c>
      <c r="Y14" s="20">
        <v>265704</v>
      </c>
      <c r="Z14" s="21">
        <v>-100</v>
      </c>
      <c r="AA14" s="22">
        <v>-531416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-531416</v>
      </c>
      <c r="F17" s="28">
        <f t="shared" si="0"/>
        <v>-531416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-265704</v>
      </c>
      <c r="Y17" s="28">
        <f t="shared" si="0"/>
        <v>265704</v>
      </c>
      <c r="Z17" s="29">
        <f>+IF(X17&lt;&gt;0,+(Y17/X17)*100,0)</f>
        <v>-100</v>
      </c>
      <c r="AA17" s="30">
        <f>SUM(AA6:AA16)</f>
        <v>-531416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133592</v>
      </c>
      <c r="D33" s="18"/>
      <c r="E33" s="19">
        <v>-442886</v>
      </c>
      <c r="F33" s="20">
        <v>-442886</v>
      </c>
      <c r="G33" s="20">
        <v>452580</v>
      </c>
      <c r="H33" s="36">
        <v>-448633</v>
      </c>
      <c r="I33" s="36">
        <v>115</v>
      </c>
      <c r="J33" s="36">
        <v>4062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4062</v>
      </c>
      <c r="X33" s="36">
        <v>-221443</v>
      </c>
      <c r="Y33" s="20">
        <v>225505</v>
      </c>
      <c r="Z33" s="21">
        <v>-101.83433208545767</v>
      </c>
      <c r="AA33" s="22">
        <v>-442886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133592</v>
      </c>
      <c r="D36" s="26">
        <f>SUM(D31:D35)</f>
        <v>0</v>
      </c>
      <c r="E36" s="27">
        <f t="shared" si="2"/>
        <v>-442886</v>
      </c>
      <c r="F36" s="28">
        <f t="shared" si="2"/>
        <v>-442886</v>
      </c>
      <c r="G36" s="28">
        <f t="shared" si="2"/>
        <v>452580</v>
      </c>
      <c r="H36" s="28">
        <f t="shared" si="2"/>
        <v>-448633</v>
      </c>
      <c r="I36" s="28">
        <f t="shared" si="2"/>
        <v>115</v>
      </c>
      <c r="J36" s="28">
        <f t="shared" si="2"/>
        <v>4062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4062</v>
      </c>
      <c r="X36" s="28">
        <f t="shared" si="2"/>
        <v>-221443</v>
      </c>
      <c r="Y36" s="28">
        <f t="shared" si="2"/>
        <v>225505</v>
      </c>
      <c r="Z36" s="29">
        <f>+IF(X36&lt;&gt;0,+(Y36/X36)*100,0)</f>
        <v>-101.83433208545767</v>
      </c>
      <c r="AA36" s="30">
        <f>SUM(AA31:AA35)</f>
        <v>-442886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133592</v>
      </c>
      <c r="D38" s="32">
        <f>+D17+D27+D36</f>
        <v>0</v>
      </c>
      <c r="E38" s="33">
        <f t="shared" si="3"/>
        <v>-974302</v>
      </c>
      <c r="F38" s="2">
        <f t="shared" si="3"/>
        <v>-974302</v>
      </c>
      <c r="G38" s="2">
        <f t="shared" si="3"/>
        <v>452580</v>
      </c>
      <c r="H38" s="2">
        <f t="shared" si="3"/>
        <v>-448633</v>
      </c>
      <c r="I38" s="2">
        <f t="shared" si="3"/>
        <v>115</v>
      </c>
      <c r="J38" s="2">
        <f t="shared" si="3"/>
        <v>4062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4062</v>
      </c>
      <c r="X38" s="2">
        <f t="shared" si="3"/>
        <v>-487147</v>
      </c>
      <c r="Y38" s="2">
        <f t="shared" si="3"/>
        <v>491209</v>
      </c>
      <c r="Z38" s="34">
        <f>+IF(X38&lt;&gt;0,+(Y38/X38)*100,0)</f>
        <v>-100.83383455096717</v>
      </c>
      <c r="AA38" s="35">
        <f>+AA17+AA27+AA36</f>
        <v>-974302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452580</v>
      </c>
      <c r="I39" s="2">
        <f>+H40+I60</f>
        <v>3947</v>
      </c>
      <c r="J39" s="2">
        <f>+G39</f>
        <v>0</v>
      </c>
      <c r="K39" s="2">
        <f>+I40+K60</f>
        <v>4062</v>
      </c>
      <c r="L39" s="2">
        <f>+K40+L60</f>
        <v>4062</v>
      </c>
      <c r="M39" s="2">
        <f>+L40+M60</f>
        <v>4062</v>
      </c>
      <c r="N39" s="2">
        <f>+K39</f>
        <v>4062</v>
      </c>
      <c r="O39" s="2">
        <f>+M40+O60</f>
        <v>4062</v>
      </c>
      <c r="P39" s="2">
        <f>+O40+P60</f>
        <v>4062</v>
      </c>
      <c r="Q39" s="2">
        <f>+P40+Q60</f>
        <v>4062</v>
      </c>
      <c r="R39" s="2">
        <f>+O39</f>
        <v>4062</v>
      </c>
      <c r="S39" s="2">
        <f>+Q40+S60</f>
        <v>4062</v>
      </c>
      <c r="T39" s="2">
        <f>+S40+T60</f>
        <v>4062</v>
      </c>
      <c r="U39" s="2">
        <f>+T40+U60</f>
        <v>4062</v>
      </c>
      <c r="V39" s="2">
        <f>+S39</f>
        <v>4062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133592</v>
      </c>
      <c r="D40" s="43">
        <f t="shared" ref="D40:AA40" si="4">+D38+D39</f>
        <v>0</v>
      </c>
      <c r="E40" s="44">
        <f t="shared" si="4"/>
        <v>-974302</v>
      </c>
      <c r="F40" s="45">
        <f t="shared" si="4"/>
        <v>-974302</v>
      </c>
      <c r="G40" s="45">
        <f t="shared" si="4"/>
        <v>452580</v>
      </c>
      <c r="H40" s="45">
        <f t="shared" si="4"/>
        <v>3947</v>
      </c>
      <c r="I40" s="45">
        <f t="shared" si="4"/>
        <v>4062</v>
      </c>
      <c r="J40" s="45">
        <f>+I40</f>
        <v>4062</v>
      </c>
      <c r="K40" s="45">
        <f t="shared" si="4"/>
        <v>4062</v>
      </c>
      <c r="L40" s="45">
        <f t="shared" si="4"/>
        <v>4062</v>
      </c>
      <c r="M40" s="45">
        <f t="shared" si="4"/>
        <v>4062</v>
      </c>
      <c r="N40" s="45">
        <f>+M40</f>
        <v>4062</v>
      </c>
      <c r="O40" s="45">
        <f t="shared" si="4"/>
        <v>4062</v>
      </c>
      <c r="P40" s="45">
        <f t="shared" si="4"/>
        <v>4062</v>
      </c>
      <c r="Q40" s="45">
        <f t="shared" si="4"/>
        <v>4062</v>
      </c>
      <c r="R40" s="45">
        <f>+Q40</f>
        <v>4062</v>
      </c>
      <c r="S40" s="45">
        <f t="shared" si="4"/>
        <v>4062</v>
      </c>
      <c r="T40" s="45">
        <f t="shared" si="4"/>
        <v>4062</v>
      </c>
      <c r="U40" s="45">
        <f t="shared" si="4"/>
        <v>4062</v>
      </c>
      <c r="V40" s="45">
        <f>+U40</f>
        <v>4062</v>
      </c>
      <c r="W40" s="45">
        <f>+V40</f>
        <v>4062</v>
      </c>
      <c r="X40" s="45">
        <f t="shared" si="4"/>
        <v>-487147</v>
      </c>
      <c r="Y40" s="45">
        <f t="shared" si="4"/>
        <v>491209</v>
      </c>
      <c r="Z40" s="46">
        <f>+IF(X40&lt;&gt;0,+(Y40/X40)*100,0)</f>
        <v>-100.83383455096717</v>
      </c>
      <c r="AA40" s="47">
        <f t="shared" si="4"/>
        <v>-974302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</v>
      </c>
      <c r="F14" s="20">
        <v>-8</v>
      </c>
      <c r="G14" s="20"/>
      <c r="H14" s="20"/>
      <c r="I14" s="20"/>
      <c r="J14" s="20"/>
      <c r="K14" s="20">
        <v>-11361</v>
      </c>
      <c r="L14" s="20"/>
      <c r="M14" s="20">
        <v>-140975</v>
      </c>
      <c r="N14" s="20">
        <v>-152336</v>
      </c>
      <c r="O14" s="20"/>
      <c r="P14" s="20"/>
      <c r="Q14" s="20"/>
      <c r="R14" s="20"/>
      <c r="S14" s="20"/>
      <c r="T14" s="20"/>
      <c r="U14" s="20"/>
      <c r="V14" s="20"/>
      <c r="W14" s="20">
        <v>-152336</v>
      </c>
      <c r="X14" s="20">
        <v>-8</v>
      </c>
      <c r="Y14" s="20">
        <v>-152328</v>
      </c>
      <c r="Z14" s="21">
        <v>1904100</v>
      </c>
      <c r="AA14" s="22">
        <v>-8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</v>
      </c>
      <c r="F17" s="28">
        <f t="shared" si="0"/>
        <v>-8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-11361</v>
      </c>
      <c r="L17" s="28">
        <f t="shared" si="0"/>
        <v>0</v>
      </c>
      <c r="M17" s="28">
        <f t="shared" si="0"/>
        <v>-140975</v>
      </c>
      <c r="N17" s="28">
        <f t="shared" si="0"/>
        <v>-152336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-152336</v>
      </c>
      <c r="X17" s="28">
        <f t="shared" si="0"/>
        <v>-8</v>
      </c>
      <c r="Y17" s="28">
        <f t="shared" si="0"/>
        <v>-152328</v>
      </c>
      <c r="Z17" s="29">
        <f>+IF(X17&lt;&gt;0,+(Y17/X17)*100,0)</f>
        <v>1904100</v>
      </c>
      <c r="AA17" s="30">
        <f>SUM(AA6:AA16)</f>
        <v>-8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</v>
      </c>
      <c r="F38" s="2">
        <f t="shared" si="3"/>
        <v>-8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-11361</v>
      </c>
      <c r="L38" s="2">
        <f t="shared" si="3"/>
        <v>0</v>
      </c>
      <c r="M38" s="2">
        <f t="shared" si="3"/>
        <v>-140975</v>
      </c>
      <c r="N38" s="2">
        <f t="shared" si="3"/>
        <v>-152336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-152336</v>
      </c>
      <c r="X38" s="2">
        <f t="shared" si="3"/>
        <v>-8</v>
      </c>
      <c r="Y38" s="2">
        <f t="shared" si="3"/>
        <v>-152328</v>
      </c>
      <c r="Z38" s="34">
        <f>+IF(X38&lt;&gt;0,+(Y38/X38)*100,0)</f>
        <v>1904100</v>
      </c>
      <c r="AA38" s="35">
        <f>+AA17+AA27+AA36</f>
        <v>-8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-11361</v>
      </c>
      <c r="M39" s="2">
        <f>+L40+M60</f>
        <v>-11361</v>
      </c>
      <c r="N39" s="2">
        <f>+K39</f>
        <v>0</v>
      </c>
      <c r="O39" s="2">
        <f>+M40+O60</f>
        <v>-152336</v>
      </c>
      <c r="P39" s="2">
        <f>+O40+P60</f>
        <v>-152336</v>
      </c>
      <c r="Q39" s="2">
        <f>+P40+Q60</f>
        <v>-152336</v>
      </c>
      <c r="R39" s="2">
        <f>+O39</f>
        <v>-152336</v>
      </c>
      <c r="S39" s="2">
        <f>+Q40+S60</f>
        <v>-152336</v>
      </c>
      <c r="T39" s="2">
        <f>+S40+T60</f>
        <v>-152336</v>
      </c>
      <c r="U39" s="2">
        <f>+T40+U60</f>
        <v>-152336</v>
      </c>
      <c r="V39" s="2">
        <f>+S39</f>
        <v>-152336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</v>
      </c>
      <c r="F40" s="45">
        <f t="shared" si="4"/>
        <v>-8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-11361</v>
      </c>
      <c r="L40" s="45">
        <f t="shared" si="4"/>
        <v>-11361</v>
      </c>
      <c r="M40" s="45">
        <f t="shared" si="4"/>
        <v>-152336</v>
      </c>
      <c r="N40" s="45">
        <f>+M40</f>
        <v>-152336</v>
      </c>
      <c r="O40" s="45">
        <f t="shared" si="4"/>
        <v>-152336</v>
      </c>
      <c r="P40" s="45">
        <f t="shared" si="4"/>
        <v>-152336</v>
      </c>
      <c r="Q40" s="45">
        <f t="shared" si="4"/>
        <v>-152336</v>
      </c>
      <c r="R40" s="45">
        <f>+Q40</f>
        <v>-152336</v>
      </c>
      <c r="S40" s="45">
        <f t="shared" si="4"/>
        <v>-152336</v>
      </c>
      <c r="T40" s="45">
        <f t="shared" si="4"/>
        <v>-152336</v>
      </c>
      <c r="U40" s="45">
        <f t="shared" si="4"/>
        <v>-152336</v>
      </c>
      <c r="V40" s="45">
        <f>+U40</f>
        <v>-152336</v>
      </c>
      <c r="W40" s="45">
        <f>+V40</f>
        <v>-152336</v>
      </c>
      <c r="X40" s="45">
        <f t="shared" si="4"/>
        <v>-8</v>
      </c>
      <c r="Y40" s="45">
        <f t="shared" si="4"/>
        <v>-152328</v>
      </c>
      <c r="Z40" s="46">
        <f>+IF(X40&lt;&gt;0,+(Y40/X40)*100,0)</f>
        <v>1904100</v>
      </c>
      <c r="AA40" s="47">
        <f t="shared" si="4"/>
        <v>-8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11</v>
      </c>
      <c r="F14" s="20">
        <v>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</v>
      </c>
      <c r="Y14" s="20">
        <v>-11</v>
      </c>
      <c r="Z14" s="21">
        <v>-100</v>
      </c>
      <c r="AA14" s="22">
        <v>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</v>
      </c>
      <c r="F17" s="28">
        <f t="shared" si="0"/>
        <v>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</v>
      </c>
      <c r="Y17" s="28">
        <f t="shared" si="0"/>
        <v>-11</v>
      </c>
      <c r="Z17" s="29">
        <f>+IF(X17&lt;&gt;0,+(Y17/X17)*100,0)</f>
        <v>-100</v>
      </c>
      <c r="AA17" s="30">
        <f>SUM(AA6:AA16)</f>
        <v>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11716000</v>
      </c>
      <c r="F26" s="20">
        <v>11716000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5858008</v>
      </c>
      <c r="Y26" s="20">
        <v>-5858008</v>
      </c>
      <c r="Z26" s="21">
        <v>-100</v>
      </c>
      <c r="AA26" s="22">
        <v>11716000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11716000</v>
      </c>
      <c r="F27" s="28">
        <f t="shared" si="1"/>
        <v>11716000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5858008</v>
      </c>
      <c r="Y27" s="28">
        <f t="shared" si="1"/>
        <v>-5858008</v>
      </c>
      <c r="Z27" s="29">
        <f>+IF(X27&lt;&gt;0,+(Y27/X27)*100,0)</f>
        <v>-100</v>
      </c>
      <c r="AA27" s="30">
        <f>SUM(AA21:AA26)</f>
        <v>11716000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</v>
      </c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</v>
      </c>
      <c r="Y33" s="20">
        <v>1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</v>
      </c>
      <c r="Y36" s="28">
        <f t="shared" si="2"/>
        <v>1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11716010</v>
      </c>
      <c r="F38" s="2">
        <f t="shared" si="3"/>
        <v>11716011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5858018</v>
      </c>
      <c r="Y38" s="2">
        <f t="shared" si="3"/>
        <v>-5858018</v>
      </c>
      <c r="Z38" s="34">
        <f>+IF(X38&lt;&gt;0,+(Y38/X38)*100,0)</f>
        <v>-100</v>
      </c>
      <c r="AA38" s="35">
        <f>+AA17+AA27+AA36</f>
        <v>11716011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11716010</v>
      </c>
      <c r="F40" s="45">
        <f t="shared" si="4"/>
        <v>11716011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5858018</v>
      </c>
      <c r="Y40" s="45">
        <f t="shared" si="4"/>
        <v>-5858018</v>
      </c>
      <c r="Z40" s="46">
        <f>+IF(X40&lt;&gt;0,+(Y40/X40)*100,0)</f>
        <v>-100</v>
      </c>
      <c r="AA40" s="47">
        <f t="shared" si="4"/>
        <v>11716011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>
        <v>8260</v>
      </c>
      <c r="H33" s="36">
        <v>-8260</v>
      </c>
      <c r="I33" s="36"/>
      <c r="J33" s="36"/>
      <c r="K33" s="20">
        <v>8227</v>
      </c>
      <c r="L33" s="20">
        <v>6082</v>
      </c>
      <c r="M33" s="20">
        <v>-8044</v>
      </c>
      <c r="N33" s="20">
        <v>6265</v>
      </c>
      <c r="O33" s="36"/>
      <c r="P33" s="36"/>
      <c r="Q33" s="36"/>
      <c r="R33" s="20"/>
      <c r="S33" s="20"/>
      <c r="T33" s="20"/>
      <c r="U33" s="20"/>
      <c r="V33" s="36"/>
      <c r="W33" s="36">
        <v>6265</v>
      </c>
      <c r="X33" s="36">
        <v>1</v>
      </c>
      <c r="Y33" s="20">
        <v>6264</v>
      </c>
      <c r="Z33" s="21">
        <v>626400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8260</v>
      </c>
      <c r="H36" s="28">
        <f t="shared" si="2"/>
        <v>-8260</v>
      </c>
      <c r="I36" s="28">
        <f t="shared" si="2"/>
        <v>0</v>
      </c>
      <c r="J36" s="28">
        <f t="shared" si="2"/>
        <v>0</v>
      </c>
      <c r="K36" s="28">
        <f t="shared" si="2"/>
        <v>8227</v>
      </c>
      <c r="L36" s="28">
        <f t="shared" si="2"/>
        <v>6082</v>
      </c>
      <c r="M36" s="28">
        <f t="shared" si="2"/>
        <v>-8044</v>
      </c>
      <c r="N36" s="28">
        <f t="shared" si="2"/>
        <v>6265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6265</v>
      </c>
      <c r="X36" s="28">
        <f t="shared" si="2"/>
        <v>1</v>
      </c>
      <c r="Y36" s="28">
        <f t="shared" si="2"/>
        <v>6264</v>
      </c>
      <c r="Z36" s="29">
        <f>+IF(X36&lt;&gt;0,+(Y36/X36)*100,0)</f>
        <v>626400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8260</v>
      </c>
      <c r="H38" s="2">
        <f t="shared" si="3"/>
        <v>-8260</v>
      </c>
      <c r="I38" s="2">
        <f t="shared" si="3"/>
        <v>0</v>
      </c>
      <c r="J38" s="2">
        <f t="shared" si="3"/>
        <v>0</v>
      </c>
      <c r="K38" s="2">
        <f t="shared" si="3"/>
        <v>8227</v>
      </c>
      <c r="L38" s="2">
        <f t="shared" si="3"/>
        <v>6082</v>
      </c>
      <c r="M38" s="2">
        <f t="shared" si="3"/>
        <v>-8044</v>
      </c>
      <c r="N38" s="2">
        <f t="shared" si="3"/>
        <v>6265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6265</v>
      </c>
      <c r="X38" s="2">
        <f t="shared" si="3"/>
        <v>1</v>
      </c>
      <c r="Y38" s="2">
        <f t="shared" si="3"/>
        <v>6264</v>
      </c>
      <c r="Z38" s="34">
        <f>+IF(X38&lt;&gt;0,+(Y38/X38)*100,0)</f>
        <v>626400</v>
      </c>
      <c r="AA38" s="35">
        <f>+AA17+AA27+AA36</f>
        <v>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8260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8227</v>
      </c>
      <c r="M39" s="2">
        <f>+L40+M60</f>
        <v>14309</v>
      </c>
      <c r="N39" s="2">
        <f>+K39</f>
        <v>0</v>
      </c>
      <c r="O39" s="2">
        <f>+M40+O60</f>
        <v>6265</v>
      </c>
      <c r="P39" s="2">
        <f>+O40+P60</f>
        <v>6265</v>
      </c>
      <c r="Q39" s="2">
        <f>+P40+Q60</f>
        <v>6265</v>
      </c>
      <c r="R39" s="2">
        <f>+O39</f>
        <v>6265</v>
      </c>
      <c r="S39" s="2">
        <f>+Q40+S60</f>
        <v>6265</v>
      </c>
      <c r="T39" s="2">
        <f>+S40+T60</f>
        <v>6265</v>
      </c>
      <c r="U39" s="2">
        <f>+T40+U60</f>
        <v>6265</v>
      </c>
      <c r="V39" s="2">
        <f>+S39</f>
        <v>6265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8260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8227</v>
      </c>
      <c r="L40" s="45">
        <f t="shared" si="4"/>
        <v>14309</v>
      </c>
      <c r="M40" s="45">
        <f t="shared" si="4"/>
        <v>6265</v>
      </c>
      <c r="N40" s="45">
        <f>+M40</f>
        <v>6265</v>
      </c>
      <c r="O40" s="45">
        <f t="shared" si="4"/>
        <v>6265</v>
      </c>
      <c r="P40" s="45">
        <f t="shared" si="4"/>
        <v>6265</v>
      </c>
      <c r="Q40" s="45">
        <f t="shared" si="4"/>
        <v>6265</v>
      </c>
      <c r="R40" s="45">
        <f>+Q40</f>
        <v>6265</v>
      </c>
      <c r="S40" s="45">
        <f t="shared" si="4"/>
        <v>6265</v>
      </c>
      <c r="T40" s="45">
        <f t="shared" si="4"/>
        <v>6265</v>
      </c>
      <c r="U40" s="45">
        <f t="shared" si="4"/>
        <v>6265</v>
      </c>
      <c r="V40" s="45">
        <f>+U40</f>
        <v>6265</v>
      </c>
      <c r="W40" s="45">
        <f>+V40</f>
        <v>6265</v>
      </c>
      <c r="X40" s="45">
        <f t="shared" si="4"/>
        <v>1</v>
      </c>
      <c r="Y40" s="45">
        <f t="shared" si="4"/>
        <v>6264</v>
      </c>
      <c r="Z40" s="46">
        <f>+IF(X40&lt;&gt;0,+(Y40/X40)*100,0)</f>
        <v>626400</v>
      </c>
      <c r="AA40" s="47">
        <f t="shared" si="4"/>
        <v>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30558</v>
      </c>
      <c r="D8" s="18"/>
      <c r="E8" s="19"/>
      <c r="F8" s="20"/>
      <c r="G8" s="20"/>
      <c r="H8" s="20"/>
      <c r="I8" s="20">
        <v>1640</v>
      </c>
      <c r="J8" s="20">
        <v>1640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1640</v>
      </c>
      <c r="X8" s="20"/>
      <c r="Y8" s="20">
        <v>1640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103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2499996</v>
      </c>
      <c r="Y10" s="20">
        <v>-2499996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8048349</v>
      </c>
      <c r="D14" s="18"/>
      <c r="E14" s="19">
        <v>6203033</v>
      </c>
      <c r="F14" s="20">
        <v>6203033</v>
      </c>
      <c r="G14" s="20">
        <v>422812</v>
      </c>
      <c r="H14" s="20">
        <v>437248</v>
      </c>
      <c r="I14" s="20">
        <v>517014</v>
      </c>
      <c r="J14" s="20">
        <v>1377074</v>
      </c>
      <c r="K14" s="20">
        <v>478151</v>
      </c>
      <c r="L14" s="20">
        <v>463542</v>
      </c>
      <c r="M14" s="20">
        <v>440572</v>
      </c>
      <c r="N14" s="20">
        <v>1382265</v>
      </c>
      <c r="O14" s="20"/>
      <c r="P14" s="20"/>
      <c r="Q14" s="20"/>
      <c r="R14" s="20"/>
      <c r="S14" s="20"/>
      <c r="T14" s="20"/>
      <c r="U14" s="20"/>
      <c r="V14" s="20"/>
      <c r="W14" s="20">
        <v>2759339</v>
      </c>
      <c r="X14" s="20">
        <v>3101442</v>
      </c>
      <c r="Y14" s="20">
        <v>-342103</v>
      </c>
      <c r="Z14" s="21">
        <v>-11.03044970694277</v>
      </c>
      <c r="AA14" s="22">
        <v>6203033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8079010</v>
      </c>
      <c r="D17" s="26">
        <f>SUM(D6:D16)</f>
        <v>0</v>
      </c>
      <c r="E17" s="27">
        <f t="shared" si="0"/>
        <v>11203033</v>
      </c>
      <c r="F17" s="28">
        <f t="shared" si="0"/>
        <v>11203033</v>
      </c>
      <c r="G17" s="28">
        <f t="shared" si="0"/>
        <v>422812</v>
      </c>
      <c r="H17" s="28">
        <f t="shared" si="0"/>
        <v>437248</v>
      </c>
      <c r="I17" s="28">
        <f t="shared" si="0"/>
        <v>518654</v>
      </c>
      <c r="J17" s="28">
        <f t="shared" si="0"/>
        <v>1378714</v>
      </c>
      <c r="K17" s="28">
        <f t="shared" si="0"/>
        <v>478151</v>
      </c>
      <c r="L17" s="28">
        <f t="shared" si="0"/>
        <v>463542</v>
      </c>
      <c r="M17" s="28">
        <f t="shared" si="0"/>
        <v>440572</v>
      </c>
      <c r="N17" s="28">
        <f t="shared" si="0"/>
        <v>1382265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2760979</v>
      </c>
      <c r="X17" s="28">
        <f t="shared" si="0"/>
        <v>5601438</v>
      </c>
      <c r="Y17" s="28">
        <f t="shared" si="0"/>
        <v>-2840459</v>
      </c>
      <c r="Z17" s="29">
        <f>+IF(X17&lt;&gt;0,+(Y17/X17)*100,0)</f>
        <v>-50.709460677775951</v>
      </c>
      <c r="AA17" s="30">
        <f>SUM(AA6:AA16)</f>
        <v>11203033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8079010</v>
      </c>
      <c r="D38" s="32">
        <f>+D17+D27+D36</f>
        <v>0</v>
      </c>
      <c r="E38" s="33">
        <f t="shared" si="3"/>
        <v>6203033</v>
      </c>
      <c r="F38" s="2">
        <f t="shared" si="3"/>
        <v>6203033</v>
      </c>
      <c r="G38" s="2">
        <f t="shared" si="3"/>
        <v>422812</v>
      </c>
      <c r="H38" s="2">
        <f t="shared" si="3"/>
        <v>437248</v>
      </c>
      <c r="I38" s="2">
        <f t="shared" si="3"/>
        <v>518654</v>
      </c>
      <c r="J38" s="2">
        <f t="shared" si="3"/>
        <v>1378714</v>
      </c>
      <c r="K38" s="2">
        <f t="shared" si="3"/>
        <v>478151</v>
      </c>
      <c r="L38" s="2">
        <f t="shared" si="3"/>
        <v>463542</v>
      </c>
      <c r="M38" s="2">
        <f t="shared" si="3"/>
        <v>440572</v>
      </c>
      <c r="N38" s="2">
        <f t="shared" si="3"/>
        <v>1382265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2760979</v>
      </c>
      <c r="X38" s="2">
        <f t="shared" si="3"/>
        <v>3101442</v>
      </c>
      <c r="Y38" s="2">
        <f t="shared" si="3"/>
        <v>-340463</v>
      </c>
      <c r="Z38" s="34">
        <f>+IF(X38&lt;&gt;0,+(Y38/X38)*100,0)</f>
        <v>-10.977571078227482</v>
      </c>
      <c r="AA38" s="35">
        <f>+AA17+AA27+AA36</f>
        <v>6203033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422812</v>
      </c>
      <c r="I39" s="2">
        <f>+H40+I60</f>
        <v>860060</v>
      </c>
      <c r="J39" s="2">
        <f>+G39</f>
        <v>0</v>
      </c>
      <c r="K39" s="2">
        <f>+I40+K60</f>
        <v>1378714</v>
      </c>
      <c r="L39" s="2">
        <f>+K40+L60</f>
        <v>1856865</v>
      </c>
      <c r="M39" s="2">
        <f>+L40+M60</f>
        <v>2320407</v>
      </c>
      <c r="N39" s="2">
        <f>+K39</f>
        <v>1378714</v>
      </c>
      <c r="O39" s="2">
        <f>+M40+O60</f>
        <v>2760979</v>
      </c>
      <c r="P39" s="2">
        <f>+O40+P60</f>
        <v>2760979</v>
      </c>
      <c r="Q39" s="2">
        <f>+P40+Q60</f>
        <v>2760979</v>
      </c>
      <c r="R39" s="2">
        <f>+O39</f>
        <v>2760979</v>
      </c>
      <c r="S39" s="2">
        <f>+Q40+S60</f>
        <v>2760979</v>
      </c>
      <c r="T39" s="2">
        <f>+S40+T60</f>
        <v>2760979</v>
      </c>
      <c r="U39" s="2">
        <f>+T40+U60</f>
        <v>2760979</v>
      </c>
      <c r="V39" s="2">
        <f>+S39</f>
        <v>2760979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8079010</v>
      </c>
      <c r="D40" s="43">
        <f t="shared" ref="D40:AA40" si="4">+D38+D39</f>
        <v>0</v>
      </c>
      <c r="E40" s="44">
        <f t="shared" si="4"/>
        <v>6203033</v>
      </c>
      <c r="F40" s="45">
        <f t="shared" si="4"/>
        <v>6203033</v>
      </c>
      <c r="G40" s="45">
        <f t="shared" si="4"/>
        <v>422812</v>
      </c>
      <c r="H40" s="45">
        <f t="shared" si="4"/>
        <v>860060</v>
      </c>
      <c r="I40" s="45">
        <f t="shared" si="4"/>
        <v>1378714</v>
      </c>
      <c r="J40" s="45">
        <f>+I40</f>
        <v>1378714</v>
      </c>
      <c r="K40" s="45">
        <f t="shared" si="4"/>
        <v>1856865</v>
      </c>
      <c r="L40" s="45">
        <f t="shared" si="4"/>
        <v>2320407</v>
      </c>
      <c r="M40" s="45">
        <f t="shared" si="4"/>
        <v>2760979</v>
      </c>
      <c r="N40" s="45">
        <f>+M40</f>
        <v>2760979</v>
      </c>
      <c r="O40" s="45">
        <f t="shared" si="4"/>
        <v>2760979</v>
      </c>
      <c r="P40" s="45">
        <f t="shared" si="4"/>
        <v>2760979</v>
      </c>
      <c r="Q40" s="45">
        <f t="shared" si="4"/>
        <v>2760979</v>
      </c>
      <c r="R40" s="45">
        <f>+Q40</f>
        <v>2760979</v>
      </c>
      <c r="S40" s="45">
        <f t="shared" si="4"/>
        <v>2760979</v>
      </c>
      <c r="T40" s="45">
        <f t="shared" si="4"/>
        <v>2760979</v>
      </c>
      <c r="U40" s="45">
        <f t="shared" si="4"/>
        <v>2760979</v>
      </c>
      <c r="V40" s="45">
        <f>+U40</f>
        <v>2760979</v>
      </c>
      <c r="W40" s="45">
        <f>+V40</f>
        <v>2760979</v>
      </c>
      <c r="X40" s="45">
        <f t="shared" si="4"/>
        <v>3101442</v>
      </c>
      <c r="Y40" s="45">
        <f t="shared" si="4"/>
        <v>-340463</v>
      </c>
      <c r="Z40" s="46">
        <f>+IF(X40&lt;&gt;0,+(Y40/X40)*100,0)</f>
        <v>-10.977571078227482</v>
      </c>
      <c r="AA40" s="47">
        <f t="shared" si="4"/>
        <v>6203033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-17458084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-17458084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-36355250</v>
      </c>
      <c r="F26" s="20">
        <v>-36355250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-18177632</v>
      </c>
      <c r="Y26" s="20">
        <v>18177632</v>
      </c>
      <c r="Z26" s="21">
        <v>-100</v>
      </c>
      <c r="AA26" s="22">
        <v>-36355250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-36355250</v>
      </c>
      <c r="F27" s="28">
        <f t="shared" si="1"/>
        <v>-36355250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-18177632</v>
      </c>
      <c r="Y27" s="28">
        <f t="shared" si="1"/>
        <v>18177632</v>
      </c>
      <c r="Z27" s="29">
        <f>+IF(X27&lt;&gt;0,+(Y27/X27)*100,0)</f>
        <v>-100</v>
      </c>
      <c r="AA27" s="30">
        <f>SUM(AA21:AA26)</f>
        <v>-36355250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-17458084</v>
      </c>
      <c r="D38" s="32">
        <f>+D17+D27+D36</f>
        <v>0</v>
      </c>
      <c r="E38" s="33">
        <f t="shared" si="3"/>
        <v>-36355250</v>
      </c>
      <c r="F38" s="2">
        <f t="shared" si="3"/>
        <v>-36355250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-18177632</v>
      </c>
      <c r="Y38" s="2">
        <f t="shared" si="3"/>
        <v>18177632</v>
      </c>
      <c r="Z38" s="34">
        <f>+IF(X38&lt;&gt;0,+(Y38/X38)*100,0)</f>
        <v>-100</v>
      </c>
      <c r="AA38" s="35">
        <f>+AA17+AA27+AA36</f>
        <v>-36355250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-17458084</v>
      </c>
      <c r="D40" s="43">
        <f t="shared" ref="D40:AA40" si="4">+D38+D39</f>
        <v>0</v>
      </c>
      <c r="E40" s="44">
        <f t="shared" si="4"/>
        <v>-36355250</v>
      </c>
      <c r="F40" s="45">
        <f t="shared" si="4"/>
        <v>-36355250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-18177632</v>
      </c>
      <c r="Y40" s="45">
        <f t="shared" si="4"/>
        <v>18177632</v>
      </c>
      <c r="Z40" s="46">
        <f>+IF(X40&lt;&gt;0,+(Y40/X40)*100,0)</f>
        <v>-100</v>
      </c>
      <c r="AA40" s="47">
        <f t="shared" si="4"/>
        <v>-36355250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13790419</v>
      </c>
      <c r="F7" s="20">
        <v>13790419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6895207</v>
      </c>
      <c r="Y7" s="20">
        <v>-6895207</v>
      </c>
      <c r="Z7" s="21">
        <v>-100</v>
      </c>
      <c r="AA7" s="22">
        <v>13790419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2499998</v>
      </c>
      <c r="Y10" s="20">
        <v>-2499998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18790419</v>
      </c>
      <c r="F17" s="28">
        <f t="shared" si="0"/>
        <v>18790419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9395205</v>
      </c>
      <c r="Y17" s="28">
        <f t="shared" si="0"/>
        <v>-9395205</v>
      </c>
      <c r="Z17" s="29">
        <f>+IF(X17&lt;&gt;0,+(Y17/X17)*100,0)</f>
        <v>-100</v>
      </c>
      <c r="AA17" s="30">
        <f>SUM(AA6:AA16)</f>
        <v>18790419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18790419</v>
      </c>
      <c r="F38" s="2">
        <f t="shared" si="3"/>
        <v>18790419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9395205</v>
      </c>
      <c r="Y38" s="2">
        <f t="shared" si="3"/>
        <v>-9395205</v>
      </c>
      <c r="Z38" s="34">
        <f>+IF(X38&lt;&gt;0,+(Y38/X38)*100,0)</f>
        <v>-100</v>
      </c>
      <c r="AA38" s="35">
        <f>+AA17+AA27+AA36</f>
        <v>18790419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18790419</v>
      </c>
      <c r="F40" s="45">
        <f t="shared" si="4"/>
        <v>18790419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9395205</v>
      </c>
      <c r="Y40" s="45">
        <f t="shared" si="4"/>
        <v>-9395205</v>
      </c>
      <c r="Z40" s="46">
        <f>+IF(X40&lt;&gt;0,+(Y40/X40)*100,0)</f>
        <v>-100</v>
      </c>
      <c r="AA40" s="47">
        <f t="shared" si="4"/>
        <v>18790419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5628088</v>
      </c>
      <c r="D7" s="18"/>
      <c r="E7" s="19">
        <v>69189849</v>
      </c>
      <c r="F7" s="20">
        <v>69189849</v>
      </c>
      <c r="G7" s="20">
        <v>5509205</v>
      </c>
      <c r="H7" s="20">
        <v>5688611</v>
      </c>
      <c r="I7" s="20">
        <v>5089796</v>
      </c>
      <c r="J7" s="20">
        <v>16287612</v>
      </c>
      <c r="K7" s="20">
        <v>5701591</v>
      </c>
      <c r="L7" s="20">
        <v>5959816</v>
      </c>
      <c r="M7" s="20">
        <v>6306741</v>
      </c>
      <c r="N7" s="20">
        <v>17968148</v>
      </c>
      <c r="O7" s="20"/>
      <c r="P7" s="20"/>
      <c r="Q7" s="20"/>
      <c r="R7" s="20"/>
      <c r="S7" s="20"/>
      <c r="T7" s="20"/>
      <c r="U7" s="20"/>
      <c r="V7" s="20"/>
      <c r="W7" s="20">
        <v>34255760</v>
      </c>
      <c r="X7" s="20">
        <v>34594926</v>
      </c>
      <c r="Y7" s="20">
        <v>-339166</v>
      </c>
      <c r="Z7" s="21">
        <v>-0.98039232689788092</v>
      </c>
      <c r="AA7" s="22">
        <v>69189849</v>
      </c>
    </row>
    <row r="8" spans="1:27" ht="13.5" x14ac:dyDescent="0.25">
      <c r="A8" s="23" t="s">
        <v>36</v>
      </c>
      <c r="B8" s="17" t="s">
        <v>32</v>
      </c>
      <c r="C8" s="18">
        <v>25569</v>
      </c>
      <c r="D8" s="18"/>
      <c r="E8" s="19">
        <v>9565</v>
      </c>
      <c r="F8" s="20">
        <v>9565</v>
      </c>
      <c r="G8" s="20">
        <v>24220</v>
      </c>
      <c r="H8" s="20">
        <v>33488</v>
      </c>
      <c r="I8" s="20">
        <v>33039</v>
      </c>
      <c r="J8" s="20">
        <v>90747</v>
      </c>
      <c r="K8" s="20">
        <v>32691</v>
      </c>
      <c r="L8" s="20">
        <v>15761</v>
      </c>
      <c r="M8" s="20"/>
      <c r="N8" s="20">
        <v>48452</v>
      </c>
      <c r="O8" s="20"/>
      <c r="P8" s="20"/>
      <c r="Q8" s="20"/>
      <c r="R8" s="20"/>
      <c r="S8" s="20"/>
      <c r="T8" s="20"/>
      <c r="U8" s="20"/>
      <c r="V8" s="20"/>
      <c r="W8" s="20">
        <v>139199</v>
      </c>
      <c r="X8" s="20">
        <v>4782</v>
      </c>
      <c r="Y8" s="20">
        <v>134417</v>
      </c>
      <c r="Z8" s="21">
        <v>2810.8950230029277</v>
      </c>
      <c r="AA8" s="22">
        <v>9565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3669261</v>
      </c>
      <c r="F9" s="20">
        <v>3669261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1834632</v>
      </c>
      <c r="Y9" s="20">
        <v>-1834632</v>
      </c>
      <c r="Z9" s="21">
        <v>-100</v>
      </c>
      <c r="AA9" s="22">
        <v>3669261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32041739</v>
      </c>
      <c r="F10" s="20">
        <v>32041739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16020870</v>
      </c>
      <c r="Y10" s="20">
        <v>-16020870</v>
      </c>
      <c r="Z10" s="21">
        <v>-100</v>
      </c>
      <c r="AA10" s="22">
        <v>32041739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-1096812</v>
      </c>
      <c r="D14" s="18"/>
      <c r="E14" s="19">
        <v>-42755808</v>
      </c>
      <c r="F14" s="20">
        <v>-42755808</v>
      </c>
      <c r="G14" s="20">
        <v>-750699</v>
      </c>
      <c r="H14" s="20">
        <v>-1950</v>
      </c>
      <c r="I14" s="20">
        <v>-764278</v>
      </c>
      <c r="J14" s="20">
        <v>-1516927</v>
      </c>
      <c r="K14" s="20">
        <v>-2042063</v>
      </c>
      <c r="L14" s="20">
        <v>-2663623</v>
      </c>
      <c r="M14" s="20">
        <v>-3428870</v>
      </c>
      <c r="N14" s="20">
        <v>-8134556</v>
      </c>
      <c r="O14" s="20"/>
      <c r="P14" s="20"/>
      <c r="Q14" s="20"/>
      <c r="R14" s="20"/>
      <c r="S14" s="20"/>
      <c r="T14" s="20"/>
      <c r="U14" s="20"/>
      <c r="V14" s="20"/>
      <c r="W14" s="20">
        <v>-9651483</v>
      </c>
      <c r="X14" s="20">
        <v>-21377916</v>
      </c>
      <c r="Y14" s="20">
        <v>11726433</v>
      </c>
      <c r="Z14" s="21">
        <v>-54.853022156135331</v>
      </c>
      <c r="AA14" s="22">
        <v>-42755808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-2700000</v>
      </c>
      <c r="F15" s="20">
        <v>-2700000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-1350000</v>
      </c>
      <c r="Y15" s="20">
        <v>1350000</v>
      </c>
      <c r="Z15" s="21">
        <v>-100</v>
      </c>
      <c r="AA15" s="22">
        <v>-2700000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4556845</v>
      </c>
      <c r="D17" s="26">
        <f>SUM(D6:D16)</f>
        <v>0</v>
      </c>
      <c r="E17" s="27">
        <f t="shared" si="0"/>
        <v>59454606</v>
      </c>
      <c r="F17" s="28">
        <f t="shared" si="0"/>
        <v>59454606</v>
      </c>
      <c r="G17" s="28">
        <f t="shared" si="0"/>
        <v>4782726</v>
      </c>
      <c r="H17" s="28">
        <f t="shared" si="0"/>
        <v>5720149</v>
      </c>
      <c r="I17" s="28">
        <f t="shared" si="0"/>
        <v>4358557</v>
      </c>
      <c r="J17" s="28">
        <f t="shared" si="0"/>
        <v>14861432</v>
      </c>
      <c r="K17" s="28">
        <f t="shared" si="0"/>
        <v>3692219</v>
      </c>
      <c r="L17" s="28">
        <f t="shared" si="0"/>
        <v>3311954</v>
      </c>
      <c r="M17" s="28">
        <f t="shared" si="0"/>
        <v>2877871</v>
      </c>
      <c r="N17" s="28">
        <f t="shared" si="0"/>
        <v>9882044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24743476</v>
      </c>
      <c r="X17" s="28">
        <f t="shared" si="0"/>
        <v>29727294</v>
      </c>
      <c r="Y17" s="28">
        <f t="shared" si="0"/>
        <v>-4983818</v>
      </c>
      <c r="Z17" s="29">
        <f>+IF(X17&lt;&gt;0,+(Y17/X17)*100,0)</f>
        <v>-16.765125005996172</v>
      </c>
      <c r="AA17" s="30">
        <f>SUM(AA6:AA16)</f>
        <v>59454606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-1630534</v>
      </c>
      <c r="D26" s="18"/>
      <c r="E26" s="19">
        <v>-22234610</v>
      </c>
      <c r="F26" s="20">
        <v>-22234610</v>
      </c>
      <c r="G26" s="20">
        <v>-215004</v>
      </c>
      <c r="H26" s="20">
        <v>-136000</v>
      </c>
      <c r="I26" s="20">
        <v>-23719</v>
      </c>
      <c r="J26" s="20">
        <v>-374723</v>
      </c>
      <c r="K26" s="20"/>
      <c r="L26" s="20"/>
      <c r="M26" s="20">
        <v>-2832627</v>
      </c>
      <c r="N26" s="20">
        <v>-2832627</v>
      </c>
      <c r="O26" s="20"/>
      <c r="P26" s="20"/>
      <c r="Q26" s="20"/>
      <c r="R26" s="20"/>
      <c r="S26" s="20"/>
      <c r="T26" s="20"/>
      <c r="U26" s="20"/>
      <c r="V26" s="20"/>
      <c r="W26" s="20">
        <v>-3207350</v>
      </c>
      <c r="X26" s="20">
        <v>-11117322</v>
      </c>
      <c r="Y26" s="20">
        <v>7909972</v>
      </c>
      <c r="Z26" s="21">
        <v>-71.149976586087902</v>
      </c>
      <c r="AA26" s="22">
        <v>-22234610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-1630534</v>
      </c>
      <c r="D27" s="26">
        <f>SUM(D21:D26)</f>
        <v>0</v>
      </c>
      <c r="E27" s="27">
        <f t="shared" si="1"/>
        <v>-22234610</v>
      </c>
      <c r="F27" s="28">
        <f t="shared" si="1"/>
        <v>-22234610</v>
      </c>
      <c r="G27" s="28">
        <f t="shared" si="1"/>
        <v>-215004</v>
      </c>
      <c r="H27" s="28">
        <f t="shared" si="1"/>
        <v>-136000</v>
      </c>
      <c r="I27" s="28">
        <f t="shared" si="1"/>
        <v>-23719</v>
      </c>
      <c r="J27" s="28">
        <f t="shared" si="1"/>
        <v>-374723</v>
      </c>
      <c r="K27" s="28">
        <f t="shared" si="1"/>
        <v>0</v>
      </c>
      <c r="L27" s="28">
        <f t="shared" si="1"/>
        <v>0</v>
      </c>
      <c r="M27" s="28">
        <f t="shared" si="1"/>
        <v>-2832627</v>
      </c>
      <c r="N27" s="28">
        <f t="shared" si="1"/>
        <v>-2832627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-3207350</v>
      </c>
      <c r="X27" s="28">
        <f t="shared" si="1"/>
        <v>-11117322</v>
      </c>
      <c r="Y27" s="28">
        <f t="shared" si="1"/>
        <v>7909972</v>
      </c>
      <c r="Z27" s="29">
        <f>+IF(X27&lt;&gt;0,+(Y27/X27)*100,0)</f>
        <v>-71.149976586087902</v>
      </c>
      <c r="AA27" s="30">
        <f>SUM(AA21:AA26)</f>
        <v>-22234610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-112</v>
      </c>
      <c r="D33" s="18"/>
      <c r="E33" s="19">
        <v>112</v>
      </c>
      <c r="F33" s="20">
        <v>112</v>
      </c>
      <c r="G33" s="20">
        <v>-112</v>
      </c>
      <c r="H33" s="36">
        <v>112</v>
      </c>
      <c r="I33" s="36"/>
      <c r="J33" s="36"/>
      <c r="K33" s="20"/>
      <c r="L33" s="20">
        <v>-3522</v>
      </c>
      <c r="M33" s="20">
        <v>291</v>
      </c>
      <c r="N33" s="20">
        <v>-3231</v>
      </c>
      <c r="O33" s="36"/>
      <c r="P33" s="36"/>
      <c r="Q33" s="36"/>
      <c r="R33" s="20"/>
      <c r="S33" s="20"/>
      <c r="T33" s="20"/>
      <c r="U33" s="20"/>
      <c r="V33" s="36"/>
      <c r="W33" s="36">
        <v>-3231</v>
      </c>
      <c r="X33" s="36">
        <v>56</v>
      </c>
      <c r="Y33" s="20">
        <v>-3287</v>
      </c>
      <c r="Z33" s="21">
        <v>-5869.6428571428569</v>
      </c>
      <c r="AA33" s="22">
        <v>112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-112</v>
      </c>
      <c r="D36" s="26">
        <f>SUM(D31:D35)</f>
        <v>0</v>
      </c>
      <c r="E36" s="27">
        <f t="shared" si="2"/>
        <v>112</v>
      </c>
      <c r="F36" s="28">
        <f t="shared" si="2"/>
        <v>112</v>
      </c>
      <c r="G36" s="28">
        <f t="shared" si="2"/>
        <v>-112</v>
      </c>
      <c r="H36" s="28">
        <f t="shared" si="2"/>
        <v>112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-3522</v>
      </c>
      <c r="M36" s="28">
        <f t="shared" si="2"/>
        <v>291</v>
      </c>
      <c r="N36" s="28">
        <f t="shared" si="2"/>
        <v>-3231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-3231</v>
      </c>
      <c r="X36" s="28">
        <f t="shared" si="2"/>
        <v>56</v>
      </c>
      <c r="Y36" s="28">
        <f t="shared" si="2"/>
        <v>-3287</v>
      </c>
      <c r="Z36" s="29">
        <f>+IF(X36&lt;&gt;0,+(Y36/X36)*100,0)</f>
        <v>-5869.6428571428569</v>
      </c>
      <c r="AA36" s="30">
        <f>SUM(AA31:AA35)</f>
        <v>112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2926199</v>
      </c>
      <c r="D38" s="32">
        <f>+D17+D27+D36</f>
        <v>0</v>
      </c>
      <c r="E38" s="33">
        <f t="shared" si="3"/>
        <v>37220108</v>
      </c>
      <c r="F38" s="2">
        <f t="shared" si="3"/>
        <v>37220108</v>
      </c>
      <c r="G38" s="2">
        <f t="shared" si="3"/>
        <v>4567610</v>
      </c>
      <c r="H38" s="2">
        <f t="shared" si="3"/>
        <v>5584261</v>
      </c>
      <c r="I38" s="2">
        <f t="shared" si="3"/>
        <v>4334838</v>
      </c>
      <c r="J38" s="2">
        <f t="shared" si="3"/>
        <v>14486709</v>
      </c>
      <c r="K38" s="2">
        <f t="shared" si="3"/>
        <v>3692219</v>
      </c>
      <c r="L38" s="2">
        <f t="shared" si="3"/>
        <v>3308432</v>
      </c>
      <c r="M38" s="2">
        <f t="shared" si="3"/>
        <v>45535</v>
      </c>
      <c r="N38" s="2">
        <f t="shared" si="3"/>
        <v>7046186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21532895</v>
      </c>
      <c r="X38" s="2">
        <f t="shared" si="3"/>
        <v>18610028</v>
      </c>
      <c r="Y38" s="2">
        <f t="shared" si="3"/>
        <v>2922867</v>
      </c>
      <c r="Z38" s="34">
        <f>+IF(X38&lt;&gt;0,+(Y38/X38)*100,0)</f>
        <v>15.705871049737272</v>
      </c>
      <c r="AA38" s="35">
        <f>+AA17+AA27+AA36</f>
        <v>37220108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2697575</v>
      </c>
      <c r="H39" s="2">
        <f>+G40+H60</f>
        <v>7265185</v>
      </c>
      <c r="I39" s="2">
        <f>+H40+I60</f>
        <v>12849446</v>
      </c>
      <c r="J39" s="2">
        <f>+G39</f>
        <v>2697575</v>
      </c>
      <c r="K39" s="2">
        <f>+I40+K60</f>
        <v>17184284</v>
      </c>
      <c r="L39" s="2">
        <f>+K40+L60</f>
        <v>20876503</v>
      </c>
      <c r="M39" s="2">
        <f>+L40+M60</f>
        <v>24184935</v>
      </c>
      <c r="N39" s="2">
        <f>+K39</f>
        <v>17184284</v>
      </c>
      <c r="O39" s="2">
        <f>+M40+O60</f>
        <v>24230470</v>
      </c>
      <c r="P39" s="2">
        <f>+O40+P60</f>
        <v>24230470</v>
      </c>
      <c r="Q39" s="2">
        <f>+P40+Q60</f>
        <v>24230470</v>
      </c>
      <c r="R39" s="2">
        <f>+O39</f>
        <v>24230470</v>
      </c>
      <c r="S39" s="2">
        <f>+Q40+S60</f>
        <v>24230470</v>
      </c>
      <c r="T39" s="2">
        <f>+S40+T60</f>
        <v>24230470</v>
      </c>
      <c r="U39" s="2">
        <f>+T40+U60</f>
        <v>24230470</v>
      </c>
      <c r="V39" s="2">
        <f>+S39</f>
        <v>24230470</v>
      </c>
      <c r="W39" s="2">
        <f>+G39</f>
        <v>2697575</v>
      </c>
      <c r="X39" s="2"/>
      <c r="Y39" s="2">
        <f>+W39-X39</f>
        <v>2697575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2926199</v>
      </c>
      <c r="D40" s="43">
        <f t="shared" ref="D40:AA40" si="4">+D38+D39</f>
        <v>0</v>
      </c>
      <c r="E40" s="44">
        <f t="shared" si="4"/>
        <v>37220108</v>
      </c>
      <c r="F40" s="45">
        <f t="shared" si="4"/>
        <v>37220108</v>
      </c>
      <c r="G40" s="45">
        <f t="shared" si="4"/>
        <v>7265185</v>
      </c>
      <c r="H40" s="45">
        <f t="shared" si="4"/>
        <v>12849446</v>
      </c>
      <c r="I40" s="45">
        <f t="shared" si="4"/>
        <v>17184284</v>
      </c>
      <c r="J40" s="45">
        <f>+I40</f>
        <v>17184284</v>
      </c>
      <c r="K40" s="45">
        <f t="shared" si="4"/>
        <v>20876503</v>
      </c>
      <c r="L40" s="45">
        <f t="shared" si="4"/>
        <v>24184935</v>
      </c>
      <c r="M40" s="45">
        <f t="shared" si="4"/>
        <v>24230470</v>
      </c>
      <c r="N40" s="45">
        <f>+M40</f>
        <v>24230470</v>
      </c>
      <c r="O40" s="45">
        <f t="shared" si="4"/>
        <v>24230470</v>
      </c>
      <c r="P40" s="45">
        <f t="shared" si="4"/>
        <v>24230470</v>
      </c>
      <c r="Q40" s="45">
        <f t="shared" si="4"/>
        <v>24230470</v>
      </c>
      <c r="R40" s="45">
        <f>+Q40</f>
        <v>24230470</v>
      </c>
      <c r="S40" s="45">
        <f t="shared" si="4"/>
        <v>24230470</v>
      </c>
      <c r="T40" s="45">
        <f t="shared" si="4"/>
        <v>24230470</v>
      </c>
      <c r="U40" s="45">
        <f t="shared" si="4"/>
        <v>24230470</v>
      </c>
      <c r="V40" s="45">
        <f>+U40</f>
        <v>24230470</v>
      </c>
      <c r="W40" s="45">
        <f>+V40</f>
        <v>24230470</v>
      </c>
      <c r="X40" s="45">
        <f t="shared" si="4"/>
        <v>18610028</v>
      </c>
      <c r="Y40" s="45">
        <f t="shared" si="4"/>
        <v>5620442</v>
      </c>
      <c r="Z40" s="46">
        <f>+IF(X40&lt;&gt;0,+(Y40/X40)*100,0)</f>
        <v>30.201147467376195</v>
      </c>
      <c r="AA40" s="47">
        <f t="shared" si="4"/>
        <v>37220108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2697575</v>
      </c>
      <c r="J60">
        <v>2697575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-1100000</v>
      </c>
      <c r="D14" s="18"/>
      <c r="E14" s="19">
        <v>-2550000</v>
      </c>
      <c r="F14" s="20">
        <v>-2550000</v>
      </c>
      <c r="G14" s="20">
        <v>-1000000</v>
      </c>
      <c r="H14" s="20"/>
      <c r="I14" s="20"/>
      <c r="J14" s="20">
        <v>-1000000</v>
      </c>
      <c r="K14" s="20">
        <v>-250001</v>
      </c>
      <c r="L14" s="20"/>
      <c r="M14" s="20">
        <v>-1000000</v>
      </c>
      <c r="N14" s="20">
        <v>-1250001</v>
      </c>
      <c r="O14" s="20"/>
      <c r="P14" s="20"/>
      <c r="Q14" s="20"/>
      <c r="R14" s="20"/>
      <c r="S14" s="20"/>
      <c r="T14" s="20"/>
      <c r="U14" s="20"/>
      <c r="V14" s="20"/>
      <c r="W14" s="20">
        <v>-2250001</v>
      </c>
      <c r="X14" s="20">
        <v>-1275006</v>
      </c>
      <c r="Y14" s="20">
        <v>-974995</v>
      </c>
      <c r="Z14" s="21">
        <v>76.469836220378568</v>
      </c>
      <c r="AA14" s="22">
        <v>-2550000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-1100000</v>
      </c>
      <c r="D17" s="26">
        <f>SUM(D6:D16)</f>
        <v>0</v>
      </c>
      <c r="E17" s="27">
        <f t="shared" si="0"/>
        <v>-2550000</v>
      </c>
      <c r="F17" s="28">
        <f t="shared" si="0"/>
        <v>-2550000</v>
      </c>
      <c r="G17" s="28">
        <f t="shared" si="0"/>
        <v>-1000000</v>
      </c>
      <c r="H17" s="28">
        <f t="shared" si="0"/>
        <v>0</v>
      </c>
      <c r="I17" s="28">
        <f t="shared" si="0"/>
        <v>0</v>
      </c>
      <c r="J17" s="28">
        <f t="shared" si="0"/>
        <v>-1000000</v>
      </c>
      <c r="K17" s="28">
        <f t="shared" si="0"/>
        <v>-250001</v>
      </c>
      <c r="L17" s="28">
        <f t="shared" si="0"/>
        <v>0</v>
      </c>
      <c r="M17" s="28">
        <f t="shared" si="0"/>
        <v>-1000000</v>
      </c>
      <c r="N17" s="28">
        <f t="shared" si="0"/>
        <v>-1250001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-2250001</v>
      </c>
      <c r="X17" s="28">
        <f t="shared" si="0"/>
        <v>-1275006</v>
      </c>
      <c r="Y17" s="28">
        <f t="shared" si="0"/>
        <v>-974995</v>
      </c>
      <c r="Z17" s="29">
        <f>+IF(X17&lt;&gt;0,+(Y17/X17)*100,0)</f>
        <v>76.469836220378568</v>
      </c>
      <c r="AA17" s="30">
        <f>SUM(AA6:AA16)</f>
        <v>-2550000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661855</v>
      </c>
      <c r="F33" s="20">
        <v>-661855</v>
      </c>
      <c r="G33" s="20">
        <v>629345</v>
      </c>
      <c r="H33" s="36">
        <v>-683352</v>
      </c>
      <c r="I33" s="36">
        <v>-1264</v>
      </c>
      <c r="J33" s="36">
        <v>-55271</v>
      </c>
      <c r="K33" s="20">
        <v>1642</v>
      </c>
      <c r="L33" s="20">
        <v>-1521</v>
      </c>
      <c r="M33" s="20">
        <v>656</v>
      </c>
      <c r="N33" s="20">
        <v>777</v>
      </c>
      <c r="O33" s="36"/>
      <c r="P33" s="36"/>
      <c r="Q33" s="36"/>
      <c r="R33" s="20"/>
      <c r="S33" s="20"/>
      <c r="T33" s="20"/>
      <c r="U33" s="20"/>
      <c r="V33" s="36"/>
      <c r="W33" s="36">
        <v>-54494</v>
      </c>
      <c r="X33" s="36"/>
      <c r="Y33" s="20">
        <v>-54494</v>
      </c>
      <c r="Z33" s="21"/>
      <c r="AA33" s="22">
        <v>-661855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661855</v>
      </c>
      <c r="F36" s="28">
        <f t="shared" si="2"/>
        <v>-661855</v>
      </c>
      <c r="G36" s="28">
        <f t="shared" si="2"/>
        <v>629345</v>
      </c>
      <c r="H36" s="28">
        <f t="shared" si="2"/>
        <v>-683352</v>
      </c>
      <c r="I36" s="28">
        <f t="shared" si="2"/>
        <v>-1264</v>
      </c>
      <c r="J36" s="28">
        <f t="shared" si="2"/>
        <v>-55271</v>
      </c>
      <c r="K36" s="28">
        <f t="shared" si="2"/>
        <v>1642</v>
      </c>
      <c r="L36" s="28">
        <f t="shared" si="2"/>
        <v>-1521</v>
      </c>
      <c r="M36" s="28">
        <f t="shared" si="2"/>
        <v>656</v>
      </c>
      <c r="N36" s="28">
        <f t="shared" si="2"/>
        <v>777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-54494</v>
      </c>
      <c r="X36" s="28">
        <f t="shared" si="2"/>
        <v>0</v>
      </c>
      <c r="Y36" s="28">
        <f t="shared" si="2"/>
        <v>-54494</v>
      </c>
      <c r="Z36" s="29">
        <f>+IF(X36&lt;&gt;0,+(Y36/X36)*100,0)</f>
        <v>0</v>
      </c>
      <c r="AA36" s="30">
        <f>SUM(AA31:AA35)</f>
        <v>-661855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-1100000</v>
      </c>
      <c r="D38" s="32">
        <f>+D17+D27+D36</f>
        <v>0</v>
      </c>
      <c r="E38" s="33">
        <f t="shared" si="3"/>
        <v>-1888145</v>
      </c>
      <c r="F38" s="2">
        <f t="shared" si="3"/>
        <v>-3211855</v>
      </c>
      <c r="G38" s="2">
        <f t="shared" si="3"/>
        <v>-370655</v>
      </c>
      <c r="H38" s="2">
        <f t="shared" si="3"/>
        <v>-683352</v>
      </c>
      <c r="I38" s="2">
        <f t="shared" si="3"/>
        <v>-1264</v>
      </c>
      <c r="J38" s="2">
        <f t="shared" si="3"/>
        <v>-1055271</v>
      </c>
      <c r="K38" s="2">
        <f t="shared" si="3"/>
        <v>-248359</v>
      </c>
      <c r="L38" s="2">
        <f t="shared" si="3"/>
        <v>-1521</v>
      </c>
      <c r="M38" s="2">
        <f t="shared" si="3"/>
        <v>-999344</v>
      </c>
      <c r="N38" s="2">
        <f t="shared" si="3"/>
        <v>-1249224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-2304495</v>
      </c>
      <c r="X38" s="2">
        <f t="shared" si="3"/>
        <v>-1275006</v>
      </c>
      <c r="Y38" s="2">
        <f t="shared" si="3"/>
        <v>-1029489</v>
      </c>
      <c r="Z38" s="34">
        <f>+IF(X38&lt;&gt;0,+(Y38/X38)*100,0)</f>
        <v>80.74385532303377</v>
      </c>
      <c r="AA38" s="35">
        <f>+AA17+AA27+AA36</f>
        <v>-3211855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-370655</v>
      </c>
      <c r="I39" s="2">
        <f>+H40+I60</f>
        <v>-1054007</v>
      </c>
      <c r="J39" s="2">
        <f>+G39</f>
        <v>0</v>
      </c>
      <c r="K39" s="2">
        <f>+I40+K60</f>
        <v>-1055271</v>
      </c>
      <c r="L39" s="2">
        <f>+K40+L60</f>
        <v>-1303630</v>
      </c>
      <c r="M39" s="2">
        <f>+L40+M60</f>
        <v>-1305151</v>
      </c>
      <c r="N39" s="2">
        <f>+K39</f>
        <v>-1055271</v>
      </c>
      <c r="O39" s="2">
        <f>+M40+O60</f>
        <v>-2304495</v>
      </c>
      <c r="P39" s="2">
        <f>+O40+P60</f>
        <v>-2304495</v>
      </c>
      <c r="Q39" s="2">
        <f>+P40+Q60</f>
        <v>-2304495</v>
      </c>
      <c r="R39" s="2">
        <f>+O39</f>
        <v>-2304495</v>
      </c>
      <c r="S39" s="2">
        <f>+Q40+S60</f>
        <v>-2304495</v>
      </c>
      <c r="T39" s="2">
        <f>+S40+T60</f>
        <v>-2304495</v>
      </c>
      <c r="U39" s="2">
        <f>+T40+U60</f>
        <v>-2304495</v>
      </c>
      <c r="V39" s="2">
        <f>+S39</f>
        <v>-2304495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-1100000</v>
      </c>
      <c r="D40" s="43">
        <f t="shared" ref="D40:AA40" si="4">+D38+D39</f>
        <v>0</v>
      </c>
      <c r="E40" s="44">
        <f t="shared" si="4"/>
        <v>-1888145</v>
      </c>
      <c r="F40" s="45">
        <f t="shared" si="4"/>
        <v>-3211855</v>
      </c>
      <c r="G40" s="45">
        <f t="shared" si="4"/>
        <v>-370655</v>
      </c>
      <c r="H40" s="45">
        <f t="shared" si="4"/>
        <v>-1054007</v>
      </c>
      <c r="I40" s="45">
        <f t="shared" si="4"/>
        <v>-1055271</v>
      </c>
      <c r="J40" s="45">
        <f>+I40</f>
        <v>-1055271</v>
      </c>
      <c r="K40" s="45">
        <f t="shared" si="4"/>
        <v>-1303630</v>
      </c>
      <c r="L40" s="45">
        <f t="shared" si="4"/>
        <v>-1305151</v>
      </c>
      <c r="M40" s="45">
        <f t="shared" si="4"/>
        <v>-2304495</v>
      </c>
      <c r="N40" s="45">
        <f>+M40</f>
        <v>-2304495</v>
      </c>
      <c r="O40" s="45">
        <f t="shared" si="4"/>
        <v>-2304495</v>
      </c>
      <c r="P40" s="45">
        <f t="shared" si="4"/>
        <v>-2304495</v>
      </c>
      <c r="Q40" s="45">
        <f t="shared" si="4"/>
        <v>-2304495</v>
      </c>
      <c r="R40" s="45">
        <f>+Q40</f>
        <v>-2304495</v>
      </c>
      <c r="S40" s="45">
        <f t="shared" si="4"/>
        <v>-2304495</v>
      </c>
      <c r="T40" s="45">
        <f t="shared" si="4"/>
        <v>-2304495</v>
      </c>
      <c r="U40" s="45">
        <f t="shared" si="4"/>
        <v>-2304495</v>
      </c>
      <c r="V40" s="45">
        <f>+U40</f>
        <v>-2304495</v>
      </c>
      <c r="W40" s="45">
        <f>+V40</f>
        <v>-2304495</v>
      </c>
      <c r="X40" s="45">
        <f t="shared" si="4"/>
        <v>-1275006</v>
      </c>
      <c r="Y40" s="45">
        <f t="shared" si="4"/>
        <v>-1029489</v>
      </c>
      <c r="Z40" s="46">
        <f>+IF(X40&lt;&gt;0,+(Y40/X40)*100,0)</f>
        <v>80.74385532303377</v>
      </c>
      <c r="AA40" s="47">
        <f t="shared" si="4"/>
        <v>-3211855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27879248</v>
      </c>
      <c r="F7" s="20">
        <v>27879248</v>
      </c>
      <c r="G7" s="20">
        <v>590808</v>
      </c>
      <c r="H7" s="20">
        <v>545339</v>
      </c>
      <c r="I7" s="20">
        <v>635131</v>
      </c>
      <c r="J7" s="20">
        <v>1771278</v>
      </c>
      <c r="K7" s="20">
        <v>631100</v>
      </c>
      <c r="L7" s="20">
        <v>738664</v>
      </c>
      <c r="M7" s="20">
        <v>79052</v>
      </c>
      <c r="N7" s="20">
        <v>1448816</v>
      </c>
      <c r="O7" s="20"/>
      <c r="P7" s="20"/>
      <c r="Q7" s="20"/>
      <c r="R7" s="20"/>
      <c r="S7" s="20"/>
      <c r="T7" s="20"/>
      <c r="U7" s="20"/>
      <c r="V7" s="20"/>
      <c r="W7" s="20">
        <v>3220094</v>
      </c>
      <c r="X7" s="20">
        <v>13939620</v>
      </c>
      <c r="Y7" s="20">
        <v>-10719526</v>
      </c>
      <c r="Z7" s="21">
        <v>-76.899700278773736</v>
      </c>
      <c r="AA7" s="22">
        <v>27879248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20324850</v>
      </c>
      <c r="F9" s="20">
        <v>20324850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10162428</v>
      </c>
      <c r="Y9" s="20">
        <v>-10162428</v>
      </c>
      <c r="Z9" s="21">
        <v>-100</v>
      </c>
      <c r="AA9" s="22">
        <v>20324850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-47529689</v>
      </c>
      <c r="F14" s="20">
        <v>-47529689</v>
      </c>
      <c r="G14" s="20">
        <v>-5011702</v>
      </c>
      <c r="H14" s="20">
        <v>-397781</v>
      </c>
      <c r="I14" s="20">
        <v>-7603528</v>
      </c>
      <c r="J14" s="20">
        <v>-13013011</v>
      </c>
      <c r="K14" s="20">
        <v>-119266</v>
      </c>
      <c r="L14" s="20">
        <v>-4718811</v>
      </c>
      <c r="M14" s="20"/>
      <c r="N14" s="20">
        <v>-4838077</v>
      </c>
      <c r="O14" s="20"/>
      <c r="P14" s="20"/>
      <c r="Q14" s="20"/>
      <c r="R14" s="20"/>
      <c r="S14" s="20"/>
      <c r="T14" s="20"/>
      <c r="U14" s="20"/>
      <c r="V14" s="20"/>
      <c r="W14" s="20">
        <v>-17851088</v>
      </c>
      <c r="X14" s="20">
        <v>-23764866</v>
      </c>
      <c r="Y14" s="20">
        <v>5913778</v>
      </c>
      <c r="Z14" s="21">
        <v>-24.884541743260829</v>
      </c>
      <c r="AA14" s="22">
        <v>-47529689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20674409</v>
      </c>
      <c r="F17" s="28">
        <f t="shared" si="0"/>
        <v>20674409</v>
      </c>
      <c r="G17" s="28">
        <f t="shared" si="0"/>
        <v>-4420894</v>
      </c>
      <c r="H17" s="28">
        <f t="shared" si="0"/>
        <v>147558</v>
      </c>
      <c r="I17" s="28">
        <f t="shared" si="0"/>
        <v>-6968397</v>
      </c>
      <c r="J17" s="28">
        <f t="shared" si="0"/>
        <v>-11241733</v>
      </c>
      <c r="K17" s="28">
        <f t="shared" si="0"/>
        <v>511834</v>
      </c>
      <c r="L17" s="28">
        <f t="shared" si="0"/>
        <v>-3980147</v>
      </c>
      <c r="M17" s="28">
        <f t="shared" si="0"/>
        <v>79052</v>
      </c>
      <c r="N17" s="28">
        <f t="shared" si="0"/>
        <v>-3389261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-14630994</v>
      </c>
      <c r="X17" s="28">
        <f t="shared" si="0"/>
        <v>10337184</v>
      </c>
      <c r="Y17" s="28">
        <f t="shared" si="0"/>
        <v>-24968178</v>
      </c>
      <c r="Z17" s="29">
        <f>+IF(X17&lt;&gt;0,+(Y17/X17)*100,0)</f>
        <v>-241.53752124369655</v>
      </c>
      <c r="AA17" s="30">
        <f>SUM(AA6:AA16)</f>
        <v>20674409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-28381732</v>
      </c>
      <c r="F26" s="20">
        <v>-28381732</v>
      </c>
      <c r="G26" s="20"/>
      <c r="H26" s="20">
        <v>-831050</v>
      </c>
      <c r="I26" s="20"/>
      <c r="J26" s="20">
        <v>-831050</v>
      </c>
      <c r="K26" s="20">
        <v>-2150280</v>
      </c>
      <c r="L26" s="20"/>
      <c r="M26" s="20"/>
      <c r="N26" s="20">
        <v>-2150280</v>
      </c>
      <c r="O26" s="20"/>
      <c r="P26" s="20"/>
      <c r="Q26" s="20"/>
      <c r="R26" s="20"/>
      <c r="S26" s="20"/>
      <c r="T26" s="20"/>
      <c r="U26" s="20"/>
      <c r="V26" s="20"/>
      <c r="W26" s="20">
        <v>-2981330</v>
      </c>
      <c r="X26" s="20">
        <v>-14190876</v>
      </c>
      <c r="Y26" s="20">
        <v>11209546</v>
      </c>
      <c r="Z26" s="21">
        <v>-78.991219428596239</v>
      </c>
      <c r="AA26" s="22">
        <v>-28381732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-28381732</v>
      </c>
      <c r="F27" s="28">
        <f t="shared" si="1"/>
        <v>-28381732</v>
      </c>
      <c r="G27" s="28">
        <f t="shared" si="1"/>
        <v>0</v>
      </c>
      <c r="H27" s="28">
        <f t="shared" si="1"/>
        <v>-831050</v>
      </c>
      <c r="I27" s="28">
        <f t="shared" si="1"/>
        <v>0</v>
      </c>
      <c r="J27" s="28">
        <f t="shared" si="1"/>
        <v>-831050</v>
      </c>
      <c r="K27" s="28">
        <f t="shared" si="1"/>
        <v>-2150280</v>
      </c>
      <c r="L27" s="28">
        <f t="shared" si="1"/>
        <v>0</v>
      </c>
      <c r="M27" s="28">
        <f t="shared" si="1"/>
        <v>0</v>
      </c>
      <c r="N27" s="28">
        <f t="shared" si="1"/>
        <v>-2150280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-2981330</v>
      </c>
      <c r="X27" s="28">
        <f t="shared" si="1"/>
        <v>-14190876</v>
      </c>
      <c r="Y27" s="28">
        <f t="shared" si="1"/>
        <v>11209546</v>
      </c>
      <c r="Z27" s="29">
        <f>+IF(X27&lt;&gt;0,+(Y27/X27)*100,0)</f>
        <v>-78.991219428596239</v>
      </c>
      <c r="AA27" s="30">
        <f>SUM(AA21:AA26)</f>
        <v>-28381732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298098</v>
      </c>
      <c r="H33" s="36">
        <v>-298098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298098</v>
      </c>
      <c r="H36" s="28">
        <f t="shared" si="2"/>
        <v>-298098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-7707323</v>
      </c>
      <c r="F38" s="2">
        <f t="shared" si="3"/>
        <v>-7707323</v>
      </c>
      <c r="G38" s="2">
        <f t="shared" si="3"/>
        <v>-4122796</v>
      </c>
      <c r="H38" s="2">
        <f t="shared" si="3"/>
        <v>-981590</v>
      </c>
      <c r="I38" s="2">
        <f t="shared" si="3"/>
        <v>-6968397</v>
      </c>
      <c r="J38" s="2">
        <f t="shared" si="3"/>
        <v>-12072783</v>
      </c>
      <c r="K38" s="2">
        <f t="shared" si="3"/>
        <v>-1638446</v>
      </c>
      <c r="L38" s="2">
        <f t="shared" si="3"/>
        <v>-3980147</v>
      </c>
      <c r="M38" s="2">
        <f t="shared" si="3"/>
        <v>79052</v>
      </c>
      <c r="N38" s="2">
        <f t="shared" si="3"/>
        <v>-5539541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-17612324</v>
      </c>
      <c r="X38" s="2">
        <f t="shared" si="3"/>
        <v>-3853692</v>
      </c>
      <c r="Y38" s="2">
        <f t="shared" si="3"/>
        <v>-13758632</v>
      </c>
      <c r="Z38" s="34">
        <f>+IF(X38&lt;&gt;0,+(Y38/X38)*100,0)</f>
        <v>357.02469216533132</v>
      </c>
      <c r="AA38" s="35">
        <f>+AA17+AA27+AA36</f>
        <v>-7707323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-24628240</v>
      </c>
      <c r="H39" s="2">
        <f>+G40+H60</f>
        <v>-28751036</v>
      </c>
      <c r="I39" s="2">
        <f>+H40+I60</f>
        <v>-29732626</v>
      </c>
      <c r="J39" s="2">
        <f>+G39</f>
        <v>-24628240</v>
      </c>
      <c r="K39" s="2">
        <f>+I40+K60</f>
        <v>-36701023</v>
      </c>
      <c r="L39" s="2">
        <f>+K40+L60</f>
        <v>-38339469</v>
      </c>
      <c r="M39" s="2">
        <f>+L40+M60</f>
        <v>-42319616</v>
      </c>
      <c r="N39" s="2">
        <f>+K39</f>
        <v>-36701023</v>
      </c>
      <c r="O39" s="2">
        <f>+M40+O60</f>
        <v>-42240564</v>
      </c>
      <c r="P39" s="2">
        <f>+O40+P60</f>
        <v>-42240564</v>
      </c>
      <c r="Q39" s="2">
        <f>+P40+Q60</f>
        <v>-42240564</v>
      </c>
      <c r="R39" s="2">
        <f>+O39</f>
        <v>-42240564</v>
      </c>
      <c r="S39" s="2">
        <f>+Q40+S60</f>
        <v>-42240564</v>
      </c>
      <c r="T39" s="2">
        <f>+S40+T60</f>
        <v>-42240564</v>
      </c>
      <c r="U39" s="2">
        <f>+T40+U60</f>
        <v>-42240564</v>
      </c>
      <c r="V39" s="2">
        <f>+S39</f>
        <v>-42240564</v>
      </c>
      <c r="W39" s="2">
        <f>+G39</f>
        <v>-24628240</v>
      </c>
      <c r="X39" s="2"/>
      <c r="Y39" s="2">
        <f>+W39-X39</f>
        <v>-24628240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-7707323</v>
      </c>
      <c r="F40" s="45">
        <f t="shared" si="4"/>
        <v>-7707323</v>
      </c>
      <c r="G40" s="45">
        <f t="shared" si="4"/>
        <v>-28751036</v>
      </c>
      <c r="H40" s="45">
        <f t="shared" si="4"/>
        <v>-29732626</v>
      </c>
      <c r="I40" s="45">
        <f t="shared" si="4"/>
        <v>-36701023</v>
      </c>
      <c r="J40" s="45">
        <f>+I40</f>
        <v>-36701023</v>
      </c>
      <c r="K40" s="45">
        <f t="shared" si="4"/>
        <v>-38339469</v>
      </c>
      <c r="L40" s="45">
        <f t="shared" si="4"/>
        <v>-42319616</v>
      </c>
      <c r="M40" s="45">
        <f t="shared" si="4"/>
        <v>-42240564</v>
      </c>
      <c r="N40" s="45">
        <f>+M40</f>
        <v>-42240564</v>
      </c>
      <c r="O40" s="45">
        <f t="shared" si="4"/>
        <v>-42240564</v>
      </c>
      <c r="P40" s="45">
        <f t="shared" si="4"/>
        <v>-42240564</v>
      </c>
      <c r="Q40" s="45">
        <f t="shared" si="4"/>
        <v>-42240564</v>
      </c>
      <c r="R40" s="45">
        <f>+Q40</f>
        <v>-42240564</v>
      </c>
      <c r="S40" s="45">
        <f t="shared" si="4"/>
        <v>-42240564</v>
      </c>
      <c r="T40" s="45">
        <f t="shared" si="4"/>
        <v>-42240564</v>
      </c>
      <c r="U40" s="45">
        <f t="shared" si="4"/>
        <v>-42240564</v>
      </c>
      <c r="V40" s="45">
        <f>+U40</f>
        <v>-42240564</v>
      </c>
      <c r="W40" s="45">
        <f>+V40</f>
        <v>-42240564</v>
      </c>
      <c r="X40" s="45">
        <f t="shared" si="4"/>
        <v>-3853692</v>
      </c>
      <c r="Y40" s="45">
        <f t="shared" si="4"/>
        <v>-38386872</v>
      </c>
      <c r="Z40" s="46">
        <f>+IF(X40&lt;&gt;0,+(Y40/X40)*100,0)</f>
        <v>996.10638317748283</v>
      </c>
      <c r="AA40" s="47">
        <f t="shared" si="4"/>
        <v>-7707323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-24628240</v>
      </c>
      <c r="J60">
        <v>-24628240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4919</v>
      </c>
      <c r="L7" s="20">
        <v>2421</v>
      </c>
      <c r="M7" s="20">
        <v>1699</v>
      </c>
      <c r="N7" s="20">
        <v>9039</v>
      </c>
      <c r="O7" s="20"/>
      <c r="P7" s="20"/>
      <c r="Q7" s="20"/>
      <c r="R7" s="20"/>
      <c r="S7" s="20"/>
      <c r="T7" s="20"/>
      <c r="U7" s="20"/>
      <c r="V7" s="20"/>
      <c r="W7" s="20">
        <v>9039</v>
      </c>
      <c r="X7" s="20"/>
      <c r="Y7" s="20">
        <v>9039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30000000</v>
      </c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/>
      <c r="Y10" s="20">
        <v>30000000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-76286454</v>
      </c>
      <c r="F14" s="20">
        <v>-76286454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-35955635</v>
      </c>
      <c r="Y14" s="20">
        <v>35955635</v>
      </c>
      <c r="Z14" s="21">
        <v>-100</v>
      </c>
      <c r="AA14" s="22">
        <v>-76286454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-76286454</v>
      </c>
      <c r="F17" s="28">
        <f t="shared" si="0"/>
        <v>-76286454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4919</v>
      </c>
      <c r="L17" s="28">
        <f t="shared" si="0"/>
        <v>2421</v>
      </c>
      <c r="M17" s="28">
        <f t="shared" si="0"/>
        <v>30001699</v>
      </c>
      <c r="N17" s="28">
        <f t="shared" si="0"/>
        <v>30009039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30009039</v>
      </c>
      <c r="X17" s="28">
        <f t="shared" si="0"/>
        <v>-35955635</v>
      </c>
      <c r="Y17" s="28">
        <f t="shared" si="0"/>
        <v>65964674</v>
      </c>
      <c r="Z17" s="29">
        <f>+IF(X17&lt;&gt;0,+(Y17/X17)*100,0)</f>
        <v>-183.46129612229069</v>
      </c>
      <c r="AA17" s="30">
        <f>SUM(AA6:AA16)</f>
        <v>-76286454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-79611548</v>
      </c>
      <c r="F26" s="20">
        <v>-79611548</v>
      </c>
      <c r="G26" s="20"/>
      <c r="H26" s="20"/>
      <c r="I26" s="20"/>
      <c r="J26" s="20"/>
      <c r="K26" s="20">
        <v>-7955678</v>
      </c>
      <c r="L26" s="20">
        <v>-5895116</v>
      </c>
      <c r="M26" s="20">
        <v>-5588522</v>
      </c>
      <c r="N26" s="20">
        <v>-19439316</v>
      </c>
      <c r="O26" s="20"/>
      <c r="P26" s="20"/>
      <c r="Q26" s="20"/>
      <c r="R26" s="20"/>
      <c r="S26" s="20"/>
      <c r="T26" s="20"/>
      <c r="U26" s="20"/>
      <c r="V26" s="20"/>
      <c r="W26" s="20">
        <v>-19439316</v>
      </c>
      <c r="X26" s="20">
        <v>-52033082</v>
      </c>
      <c r="Y26" s="20">
        <v>32593766</v>
      </c>
      <c r="Z26" s="21">
        <v>-62.640467846974737</v>
      </c>
      <c r="AA26" s="22">
        <v>-79611548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-79611548</v>
      </c>
      <c r="F27" s="28">
        <f t="shared" si="1"/>
        <v>-79611548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-7955678</v>
      </c>
      <c r="L27" s="28">
        <f t="shared" si="1"/>
        <v>-5895116</v>
      </c>
      <c r="M27" s="28">
        <f t="shared" si="1"/>
        <v>-5588522</v>
      </c>
      <c r="N27" s="28">
        <f t="shared" si="1"/>
        <v>-19439316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-19439316</v>
      </c>
      <c r="X27" s="28">
        <f t="shared" si="1"/>
        <v>-52033082</v>
      </c>
      <c r="Y27" s="28">
        <f t="shared" si="1"/>
        <v>32593766</v>
      </c>
      <c r="Z27" s="29">
        <f>+IF(X27&lt;&gt;0,+(Y27/X27)*100,0)</f>
        <v>-62.640467846974737</v>
      </c>
      <c r="AA27" s="30">
        <f>SUM(AA21:AA26)</f>
        <v>-79611548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-155898002</v>
      </c>
      <c r="F38" s="2">
        <f t="shared" si="3"/>
        <v>-155898002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-7950759</v>
      </c>
      <c r="L38" s="2">
        <f t="shared" si="3"/>
        <v>-5892695</v>
      </c>
      <c r="M38" s="2">
        <f t="shared" si="3"/>
        <v>24413177</v>
      </c>
      <c r="N38" s="2">
        <f t="shared" si="3"/>
        <v>10569723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10569723</v>
      </c>
      <c r="X38" s="2">
        <f t="shared" si="3"/>
        <v>-87988717</v>
      </c>
      <c r="Y38" s="2">
        <f t="shared" si="3"/>
        <v>98558440</v>
      </c>
      <c r="Z38" s="34">
        <f>+IF(X38&lt;&gt;0,+(Y38/X38)*100,0)</f>
        <v>-112.01258906866434</v>
      </c>
      <c r="AA38" s="35">
        <f>+AA17+AA27+AA36</f>
        <v>-155898002</v>
      </c>
    </row>
    <row r="39" spans="1:27" ht="13.5" x14ac:dyDescent="0.25">
      <c r="A39" s="23" t="s">
        <v>61</v>
      </c>
      <c r="B39" s="17"/>
      <c r="C39" s="32"/>
      <c r="D39" s="32"/>
      <c r="E39" s="33">
        <v>30391346</v>
      </c>
      <c r="F39" s="2">
        <v>30391346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-7950759</v>
      </c>
      <c r="M39" s="2">
        <f>+L40+M60</f>
        <v>-13843454</v>
      </c>
      <c r="N39" s="2">
        <f>+K39</f>
        <v>0</v>
      </c>
      <c r="O39" s="2">
        <f>+M40+O60</f>
        <v>10569723</v>
      </c>
      <c r="P39" s="2">
        <f>+O40+P60</f>
        <v>10569723</v>
      </c>
      <c r="Q39" s="2">
        <f>+P40+Q60</f>
        <v>10569723</v>
      </c>
      <c r="R39" s="2">
        <f>+O39</f>
        <v>10569723</v>
      </c>
      <c r="S39" s="2">
        <f>+Q40+S60</f>
        <v>10569723</v>
      </c>
      <c r="T39" s="2">
        <f>+S40+T60</f>
        <v>10569723</v>
      </c>
      <c r="U39" s="2">
        <f>+T40+U60</f>
        <v>10569723</v>
      </c>
      <c r="V39" s="2">
        <f>+S39</f>
        <v>10569723</v>
      </c>
      <c r="W39" s="2">
        <f>+G39</f>
        <v>0</v>
      </c>
      <c r="X39" s="2">
        <v>30391346</v>
      </c>
      <c r="Y39" s="2">
        <f>+W39-X39</f>
        <v>-30391346</v>
      </c>
      <c r="Z39" s="34">
        <f>+IF(X39&lt;&gt;0,+(Y39/X39)*100,0)</f>
        <v>-100</v>
      </c>
      <c r="AA39" s="35">
        <v>30391346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-125506656</v>
      </c>
      <c r="F40" s="45">
        <f t="shared" si="4"/>
        <v>-125506656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-7950759</v>
      </c>
      <c r="L40" s="45">
        <f t="shared" si="4"/>
        <v>-13843454</v>
      </c>
      <c r="M40" s="45">
        <f t="shared" si="4"/>
        <v>10569723</v>
      </c>
      <c r="N40" s="45">
        <f>+M40</f>
        <v>10569723</v>
      </c>
      <c r="O40" s="45">
        <f t="shared" si="4"/>
        <v>10569723</v>
      </c>
      <c r="P40" s="45">
        <f t="shared" si="4"/>
        <v>10569723</v>
      </c>
      <c r="Q40" s="45">
        <f t="shared" si="4"/>
        <v>10569723</v>
      </c>
      <c r="R40" s="45">
        <f>+Q40</f>
        <v>10569723</v>
      </c>
      <c r="S40" s="45">
        <f t="shared" si="4"/>
        <v>10569723</v>
      </c>
      <c r="T40" s="45">
        <f t="shared" si="4"/>
        <v>10569723</v>
      </c>
      <c r="U40" s="45">
        <f t="shared" si="4"/>
        <v>10569723</v>
      </c>
      <c r="V40" s="45">
        <f>+U40</f>
        <v>10569723</v>
      </c>
      <c r="W40" s="45">
        <f>+V40</f>
        <v>10569723</v>
      </c>
      <c r="X40" s="45">
        <f t="shared" si="4"/>
        <v>-57597371</v>
      </c>
      <c r="Y40" s="45">
        <f t="shared" si="4"/>
        <v>68167094</v>
      </c>
      <c r="Z40" s="46">
        <f>+IF(X40&lt;&gt;0,+(Y40/X40)*100,0)</f>
        <v>-118.35105112696897</v>
      </c>
      <c r="AA40" s="47">
        <f t="shared" si="4"/>
        <v>-125506656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140539</v>
      </c>
      <c r="J7" s="20">
        <v>140539</v>
      </c>
      <c r="K7" s="20">
        <v>93017</v>
      </c>
      <c r="L7" s="20">
        <v>138827</v>
      </c>
      <c r="M7" s="20"/>
      <c r="N7" s="20">
        <v>231844</v>
      </c>
      <c r="O7" s="20"/>
      <c r="P7" s="20"/>
      <c r="Q7" s="20"/>
      <c r="R7" s="20"/>
      <c r="S7" s="20"/>
      <c r="T7" s="20"/>
      <c r="U7" s="20"/>
      <c r="V7" s="20"/>
      <c r="W7" s="20">
        <v>372383</v>
      </c>
      <c r="X7" s="20"/>
      <c r="Y7" s="20">
        <v>372383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-14717663</v>
      </c>
      <c r="F14" s="20">
        <v>-14717663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-12030287</v>
      </c>
      <c r="Y14" s="20">
        <v>12030287</v>
      </c>
      <c r="Z14" s="21">
        <v>-100</v>
      </c>
      <c r="AA14" s="22">
        <v>-14717663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-14717663</v>
      </c>
      <c r="F17" s="28">
        <f t="shared" si="0"/>
        <v>-14717663</v>
      </c>
      <c r="G17" s="28">
        <f t="shared" si="0"/>
        <v>0</v>
      </c>
      <c r="H17" s="28">
        <f t="shared" si="0"/>
        <v>0</v>
      </c>
      <c r="I17" s="28">
        <f t="shared" si="0"/>
        <v>140539</v>
      </c>
      <c r="J17" s="28">
        <f t="shared" si="0"/>
        <v>140539</v>
      </c>
      <c r="K17" s="28">
        <f t="shared" si="0"/>
        <v>93017</v>
      </c>
      <c r="L17" s="28">
        <f t="shared" si="0"/>
        <v>138827</v>
      </c>
      <c r="M17" s="28">
        <f t="shared" si="0"/>
        <v>0</v>
      </c>
      <c r="N17" s="28">
        <f t="shared" si="0"/>
        <v>231844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372383</v>
      </c>
      <c r="X17" s="28">
        <f t="shared" si="0"/>
        <v>-12030287</v>
      </c>
      <c r="Y17" s="28">
        <f t="shared" si="0"/>
        <v>12402670</v>
      </c>
      <c r="Z17" s="29">
        <f>+IF(X17&lt;&gt;0,+(Y17/X17)*100,0)</f>
        <v>-103.09537918754556</v>
      </c>
      <c r="AA17" s="30">
        <f>SUM(AA6:AA16)</f>
        <v>-14717663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-1402741</v>
      </c>
      <c r="F26" s="20">
        <v>-1402741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-701371</v>
      </c>
      <c r="Y26" s="20">
        <v>701371</v>
      </c>
      <c r="Z26" s="21">
        <v>-100</v>
      </c>
      <c r="AA26" s="22">
        <v>-1402741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-1402741</v>
      </c>
      <c r="F27" s="28">
        <f t="shared" si="1"/>
        <v>-1402741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-701371</v>
      </c>
      <c r="Y27" s="28">
        <f t="shared" si="1"/>
        <v>701371</v>
      </c>
      <c r="Z27" s="29">
        <f>+IF(X27&lt;&gt;0,+(Y27/X27)*100,0)</f>
        <v>-100</v>
      </c>
      <c r="AA27" s="30">
        <f>SUM(AA21:AA26)</f>
        <v>-1402741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-16120404</v>
      </c>
      <c r="F38" s="2">
        <f t="shared" si="3"/>
        <v>-16120404</v>
      </c>
      <c r="G38" s="2">
        <f t="shared" si="3"/>
        <v>0</v>
      </c>
      <c r="H38" s="2">
        <f t="shared" si="3"/>
        <v>0</v>
      </c>
      <c r="I38" s="2">
        <f t="shared" si="3"/>
        <v>140539</v>
      </c>
      <c r="J38" s="2">
        <f t="shared" si="3"/>
        <v>140539</v>
      </c>
      <c r="K38" s="2">
        <f t="shared" si="3"/>
        <v>93017</v>
      </c>
      <c r="L38" s="2">
        <f t="shared" si="3"/>
        <v>138827</v>
      </c>
      <c r="M38" s="2">
        <f t="shared" si="3"/>
        <v>0</v>
      </c>
      <c r="N38" s="2">
        <f t="shared" si="3"/>
        <v>231844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372383</v>
      </c>
      <c r="X38" s="2">
        <f t="shared" si="3"/>
        <v>-12731658</v>
      </c>
      <c r="Y38" s="2">
        <f t="shared" si="3"/>
        <v>13104041</v>
      </c>
      <c r="Z38" s="34">
        <f>+IF(X38&lt;&gt;0,+(Y38/X38)*100,0)</f>
        <v>-102.92485864763255</v>
      </c>
      <c r="AA38" s="35">
        <f>+AA17+AA27+AA36</f>
        <v>-16120404</v>
      </c>
    </row>
    <row r="39" spans="1:27" ht="13.5" x14ac:dyDescent="0.25">
      <c r="A39" s="23" t="s">
        <v>61</v>
      </c>
      <c r="B39" s="17"/>
      <c r="C39" s="32"/>
      <c r="D39" s="32"/>
      <c r="E39" s="33">
        <v>-2092519</v>
      </c>
      <c r="F39" s="2">
        <v>-2092519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140539</v>
      </c>
      <c r="L39" s="2">
        <f>+K40+L60</f>
        <v>233556</v>
      </c>
      <c r="M39" s="2">
        <f>+L40+M60</f>
        <v>372383</v>
      </c>
      <c r="N39" s="2">
        <f>+K39</f>
        <v>140539</v>
      </c>
      <c r="O39" s="2">
        <f>+M40+O60</f>
        <v>372383</v>
      </c>
      <c r="P39" s="2">
        <f>+O40+P60</f>
        <v>372383</v>
      </c>
      <c r="Q39" s="2">
        <f>+P40+Q60</f>
        <v>372383</v>
      </c>
      <c r="R39" s="2">
        <f>+O39</f>
        <v>372383</v>
      </c>
      <c r="S39" s="2">
        <f>+Q40+S60</f>
        <v>372383</v>
      </c>
      <c r="T39" s="2">
        <f>+S40+T60</f>
        <v>372383</v>
      </c>
      <c r="U39" s="2">
        <f>+T40+U60</f>
        <v>372383</v>
      </c>
      <c r="V39" s="2">
        <f>+S39</f>
        <v>372383</v>
      </c>
      <c r="W39" s="2">
        <f>+G39</f>
        <v>0</v>
      </c>
      <c r="X39" s="2">
        <v>-2092519</v>
      </c>
      <c r="Y39" s="2">
        <f>+W39-X39</f>
        <v>2092519</v>
      </c>
      <c r="Z39" s="34">
        <f>+IF(X39&lt;&gt;0,+(Y39/X39)*100,0)</f>
        <v>-100</v>
      </c>
      <c r="AA39" s="35">
        <v>-2092519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-18212923</v>
      </c>
      <c r="F40" s="45">
        <f t="shared" si="4"/>
        <v>-18212923</v>
      </c>
      <c r="G40" s="45">
        <f t="shared" si="4"/>
        <v>0</v>
      </c>
      <c r="H40" s="45">
        <f t="shared" si="4"/>
        <v>0</v>
      </c>
      <c r="I40" s="45">
        <f t="shared" si="4"/>
        <v>140539</v>
      </c>
      <c r="J40" s="45">
        <f>+I40</f>
        <v>140539</v>
      </c>
      <c r="K40" s="45">
        <f t="shared" si="4"/>
        <v>233556</v>
      </c>
      <c r="L40" s="45">
        <f t="shared" si="4"/>
        <v>372383</v>
      </c>
      <c r="M40" s="45">
        <f t="shared" si="4"/>
        <v>372383</v>
      </c>
      <c r="N40" s="45">
        <f>+M40</f>
        <v>372383</v>
      </c>
      <c r="O40" s="45">
        <f t="shared" si="4"/>
        <v>372383</v>
      </c>
      <c r="P40" s="45">
        <f t="shared" si="4"/>
        <v>372383</v>
      </c>
      <c r="Q40" s="45">
        <f t="shared" si="4"/>
        <v>372383</v>
      </c>
      <c r="R40" s="45">
        <f>+Q40</f>
        <v>372383</v>
      </c>
      <c r="S40" s="45">
        <f t="shared" si="4"/>
        <v>372383</v>
      </c>
      <c r="T40" s="45">
        <f t="shared" si="4"/>
        <v>372383</v>
      </c>
      <c r="U40" s="45">
        <f t="shared" si="4"/>
        <v>372383</v>
      </c>
      <c r="V40" s="45">
        <f>+U40</f>
        <v>372383</v>
      </c>
      <c r="W40" s="45">
        <f>+V40</f>
        <v>372383</v>
      </c>
      <c r="X40" s="45">
        <f t="shared" si="4"/>
        <v>-14824177</v>
      </c>
      <c r="Y40" s="45">
        <f t="shared" si="4"/>
        <v>15196560</v>
      </c>
      <c r="Z40" s="46">
        <f>+IF(X40&lt;&gt;0,+(Y40/X40)*100,0)</f>
        <v>-102.51199779927074</v>
      </c>
      <c r="AA40" s="47">
        <f t="shared" si="4"/>
        <v>-18212923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87252685</v>
      </c>
      <c r="D7" s="18"/>
      <c r="E7" s="19">
        <v>30479616</v>
      </c>
      <c r="F7" s="20">
        <v>30479616</v>
      </c>
      <c r="G7" s="20">
        <v>4626905</v>
      </c>
      <c r="H7" s="20">
        <v>8272335</v>
      </c>
      <c r="I7" s="20">
        <v>6673349</v>
      </c>
      <c r="J7" s="20">
        <v>19572589</v>
      </c>
      <c r="K7" s="20">
        <v>8980478</v>
      </c>
      <c r="L7" s="20">
        <v>7727960</v>
      </c>
      <c r="M7" s="20">
        <v>3023531</v>
      </c>
      <c r="N7" s="20">
        <v>19731969</v>
      </c>
      <c r="O7" s="20"/>
      <c r="P7" s="20"/>
      <c r="Q7" s="20"/>
      <c r="R7" s="20"/>
      <c r="S7" s="20"/>
      <c r="T7" s="20"/>
      <c r="U7" s="20"/>
      <c r="V7" s="20"/>
      <c r="W7" s="20">
        <v>39304558</v>
      </c>
      <c r="X7" s="20">
        <v>15239808</v>
      </c>
      <c r="Y7" s="20">
        <v>24064750</v>
      </c>
      <c r="Z7" s="21">
        <v>157.90717310874257</v>
      </c>
      <c r="AA7" s="22">
        <v>30479616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639102</v>
      </c>
      <c r="D9" s="18"/>
      <c r="E9" s="19">
        <v>-8730000</v>
      </c>
      <c r="F9" s="20">
        <v>-8730000</v>
      </c>
      <c r="G9" s="20">
        <v>39976</v>
      </c>
      <c r="H9" s="20">
        <v>10133908</v>
      </c>
      <c r="I9" s="20">
        <v>63789</v>
      </c>
      <c r="J9" s="20">
        <v>10237673</v>
      </c>
      <c r="K9" s="20">
        <v>65180</v>
      </c>
      <c r="L9" s="20">
        <v>41597</v>
      </c>
      <c r="M9" s="20">
        <v>50446</v>
      </c>
      <c r="N9" s="20">
        <v>157223</v>
      </c>
      <c r="O9" s="20"/>
      <c r="P9" s="20"/>
      <c r="Q9" s="20"/>
      <c r="R9" s="20"/>
      <c r="S9" s="20"/>
      <c r="T9" s="20"/>
      <c r="U9" s="20"/>
      <c r="V9" s="20"/>
      <c r="W9" s="20">
        <v>10394896</v>
      </c>
      <c r="X9" s="20">
        <v>-4365000</v>
      </c>
      <c r="Y9" s="20">
        <v>14759896</v>
      </c>
      <c r="Z9" s="21">
        <v>-338.1419473081329</v>
      </c>
      <c r="AA9" s="22">
        <v>-8730000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-62769895</v>
      </c>
      <c r="D14" s="18"/>
      <c r="E14" s="19">
        <v>-138361776</v>
      </c>
      <c r="F14" s="20">
        <v>-138361776</v>
      </c>
      <c r="G14" s="20">
        <v>-14194923</v>
      </c>
      <c r="H14" s="20">
        <v>-13915659</v>
      </c>
      <c r="I14" s="20">
        <v>-9850359</v>
      </c>
      <c r="J14" s="20">
        <v>-37960941</v>
      </c>
      <c r="K14" s="20">
        <v>-11264953</v>
      </c>
      <c r="L14" s="20">
        <v>-10554815</v>
      </c>
      <c r="M14" s="20">
        <v>-10098926</v>
      </c>
      <c r="N14" s="20">
        <v>-31918694</v>
      </c>
      <c r="O14" s="20"/>
      <c r="P14" s="20"/>
      <c r="Q14" s="20"/>
      <c r="R14" s="20"/>
      <c r="S14" s="20"/>
      <c r="T14" s="20"/>
      <c r="U14" s="20"/>
      <c r="V14" s="20"/>
      <c r="W14" s="20">
        <v>-69879635</v>
      </c>
      <c r="X14" s="20">
        <v>-69180888</v>
      </c>
      <c r="Y14" s="20">
        <v>-698747</v>
      </c>
      <c r="Z14" s="21">
        <v>1.0100289548176946</v>
      </c>
      <c r="AA14" s="22">
        <v>-138361776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25121892</v>
      </c>
      <c r="D17" s="26">
        <f>SUM(D6:D16)</f>
        <v>0</v>
      </c>
      <c r="E17" s="27">
        <f t="shared" si="0"/>
        <v>-116612160</v>
      </c>
      <c r="F17" s="28">
        <f t="shared" si="0"/>
        <v>-116612160</v>
      </c>
      <c r="G17" s="28">
        <f t="shared" si="0"/>
        <v>-9528042</v>
      </c>
      <c r="H17" s="28">
        <f t="shared" si="0"/>
        <v>4490584</v>
      </c>
      <c r="I17" s="28">
        <f t="shared" si="0"/>
        <v>-3113221</v>
      </c>
      <c r="J17" s="28">
        <f t="shared" si="0"/>
        <v>-8150679</v>
      </c>
      <c r="K17" s="28">
        <f t="shared" si="0"/>
        <v>-2219295</v>
      </c>
      <c r="L17" s="28">
        <f t="shared" si="0"/>
        <v>-2785258</v>
      </c>
      <c r="M17" s="28">
        <f t="shared" si="0"/>
        <v>-7024949</v>
      </c>
      <c r="N17" s="28">
        <f t="shared" si="0"/>
        <v>-12029502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-20180181</v>
      </c>
      <c r="X17" s="28">
        <f t="shared" si="0"/>
        <v>-58306080</v>
      </c>
      <c r="Y17" s="28">
        <f t="shared" si="0"/>
        <v>38125899</v>
      </c>
      <c r="Z17" s="29">
        <f>+IF(X17&lt;&gt;0,+(Y17/X17)*100,0)</f>
        <v>-65.389233850054751</v>
      </c>
      <c r="AA17" s="30">
        <f>SUM(AA6:AA16)</f>
        <v>-116612160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-47603</v>
      </c>
      <c r="H33" s="36">
        <v>47104</v>
      </c>
      <c r="I33" s="36">
        <v>-1412</v>
      </c>
      <c r="J33" s="36">
        <v>-1911</v>
      </c>
      <c r="K33" s="20">
        <v>1500</v>
      </c>
      <c r="L33" s="20">
        <v>-1923</v>
      </c>
      <c r="M33" s="20">
        <v>1648</v>
      </c>
      <c r="N33" s="20">
        <v>1225</v>
      </c>
      <c r="O33" s="36"/>
      <c r="P33" s="36"/>
      <c r="Q33" s="36"/>
      <c r="R33" s="20"/>
      <c r="S33" s="20"/>
      <c r="T33" s="20"/>
      <c r="U33" s="20"/>
      <c r="V33" s="36"/>
      <c r="W33" s="36">
        <v>-686</v>
      </c>
      <c r="X33" s="36"/>
      <c r="Y33" s="20">
        <v>-686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-47603</v>
      </c>
      <c r="H36" s="28">
        <f t="shared" si="2"/>
        <v>47104</v>
      </c>
      <c r="I36" s="28">
        <f t="shared" si="2"/>
        <v>-1412</v>
      </c>
      <c r="J36" s="28">
        <f t="shared" si="2"/>
        <v>-1911</v>
      </c>
      <c r="K36" s="28">
        <f t="shared" si="2"/>
        <v>1500</v>
      </c>
      <c r="L36" s="28">
        <f t="shared" si="2"/>
        <v>-1923</v>
      </c>
      <c r="M36" s="28">
        <f t="shared" si="2"/>
        <v>1648</v>
      </c>
      <c r="N36" s="28">
        <f t="shared" si="2"/>
        <v>1225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-686</v>
      </c>
      <c r="X36" s="28">
        <f t="shared" si="2"/>
        <v>0</v>
      </c>
      <c r="Y36" s="28">
        <f t="shared" si="2"/>
        <v>-686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25121892</v>
      </c>
      <c r="D38" s="32">
        <f>+D17+D27+D36</f>
        <v>0</v>
      </c>
      <c r="E38" s="33">
        <f t="shared" si="3"/>
        <v>-116612160</v>
      </c>
      <c r="F38" s="2">
        <f t="shared" si="3"/>
        <v>-116612160</v>
      </c>
      <c r="G38" s="2">
        <f t="shared" si="3"/>
        <v>-9575645</v>
      </c>
      <c r="H38" s="2">
        <f t="shared" si="3"/>
        <v>4537688</v>
      </c>
      <c r="I38" s="2">
        <f t="shared" si="3"/>
        <v>-3114633</v>
      </c>
      <c r="J38" s="2">
        <f t="shared" si="3"/>
        <v>-8152590</v>
      </c>
      <c r="K38" s="2">
        <f t="shared" si="3"/>
        <v>-2217795</v>
      </c>
      <c r="L38" s="2">
        <f t="shared" si="3"/>
        <v>-2787181</v>
      </c>
      <c r="M38" s="2">
        <f t="shared" si="3"/>
        <v>-7023301</v>
      </c>
      <c r="N38" s="2">
        <f t="shared" si="3"/>
        <v>-12028277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-20180867</v>
      </c>
      <c r="X38" s="2">
        <f t="shared" si="3"/>
        <v>-58306080</v>
      </c>
      <c r="Y38" s="2">
        <f t="shared" si="3"/>
        <v>38125213</v>
      </c>
      <c r="Z38" s="34">
        <f>+IF(X38&lt;&gt;0,+(Y38/X38)*100,0)</f>
        <v>-65.388057300370733</v>
      </c>
      <c r="AA38" s="35">
        <f>+AA17+AA27+AA36</f>
        <v>-116612160</v>
      </c>
    </row>
    <row r="39" spans="1:27" ht="13.5" x14ac:dyDescent="0.25">
      <c r="A39" s="23" t="s">
        <v>61</v>
      </c>
      <c r="B39" s="17"/>
      <c r="C39" s="32">
        <v>25947</v>
      </c>
      <c r="D39" s="32"/>
      <c r="E39" s="33"/>
      <c r="F39" s="2"/>
      <c r="G39" s="2">
        <v>28370382</v>
      </c>
      <c r="H39" s="2">
        <f>+G40+H60</f>
        <v>18447382</v>
      </c>
      <c r="I39" s="2">
        <f>+H40+I60</f>
        <v>22985070</v>
      </c>
      <c r="J39" s="2">
        <f>+G39</f>
        <v>28370382</v>
      </c>
      <c r="K39" s="2">
        <f>+I40+K60</f>
        <v>19870437</v>
      </c>
      <c r="L39" s="2">
        <f>+K40+L60</f>
        <v>17652642</v>
      </c>
      <c r="M39" s="2">
        <f>+L40+M60</f>
        <v>14865461</v>
      </c>
      <c r="N39" s="2">
        <f>+K39</f>
        <v>19870437</v>
      </c>
      <c r="O39" s="2">
        <f>+M40+O60</f>
        <v>7842160</v>
      </c>
      <c r="P39" s="2">
        <f>+O40+P60</f>
        <v>7842160</v>
      </c>
      <c r="Q39" s="2">
        <f>+P40+Q60</f>
        <v>7842160</v>
      </c>
      <c r="R39" s="2">
        <f>+O39</f>
        <v>7842160</v>
      </c>
      <c r="S39" s="2">
        <f>+Q40+S60</f>
        <v>7842160</v>
      </c>
      <c r="T39" s="2">
        <f>+S40+T60</f>
        <v>7842160</v>
      </c>
      <c r="U39" s="2">
        <f>+T40+U60</f>
        <v>7842160</v>
      </c>
      <c r="V39" s="2">
        <f>+S39</f>
        <v>7842160</v>
      </c>
      <c r="W39" s="2">
        <f>+G39</f>
        <v>28370382</v>
      </c>
      <c r="X39" s="2"/>
      <c r="Y39" s="2">
        <f>+W39-X39</f>
        <v>28370382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25147839</v>
      </c>
      <c r="D40" s="43">
        <f t="shared" ref="D40:AA40" si="4">+D38+D39</f>
        <v>0</v>
      </c>
      <c r="E40" s="44">
        <f t="shared" si="4"/>
        <v>-116612160</v>
      </c>
      <c r="F40" s="45">
        <f t="shared" si="4"/>
        <v>-116612160</v>
      </c>
      <c r="G40" s="45">
        <f t="shared" si="4"/>
        <v>18794737</v>
      </c>
      <c r="H40" s="45">
        <f t="shared" si="4"/>
        <v>22985070</v>
      </c>
      <c r="I40" s="45">
        <f t="shared" si="4"/>
        <v>19870437</v>
      </c>
      <c r="J40" s="45">
        <f>+I40</f>
        <v>19870437</v>
      </c>
      <c r="K40" s="45">
        <f t="shared" si="4"/>
        <v>17652642</v>
      </c>
      <c r="L40" s="45">
        <f t="shared" si="4"/>
        <v>14865461</v>
      </c>
      <c r="M40" s="45">
        <f t="shared" si="4"/>
        <v>7842160</v>
      </c>
      <c r="N40" s="45">
        <f>+M40</f>
        <v>7842160</v>
      </c>
      <c r="O40" s="45">
        <f t="shared" si="4"/>
        <v>7842160</v>
      </c>
      <c r="P40" s="45">
        <f t="shared" si="4"/>
        <v>7842160</v>
      </c>
      <c r="Q40" s="45">
        <f t="shared" si="4"/>
        <v>7842160</v>
      </c>
      <c r="R40" s="45">
        <f>+Q40</f>
        <v>7842160</v>
      </c>
      <c r="S40" s="45">
        <f t="shared" si="4"/>
        <v>7842160</v>
      </c>
      <c r="T40" s="45">
        <f t="shared" si="4"/>
        <v>7842160</v>
      </c>
      <c r="U40" s="45">
        <f t="shared" si="4"/>
        <v>7842160</v>
      </c>
      <c r="V40" s="45">
        <f>+U40</f>
        <v>7842160</v>
      </c>
      <c r="W40" s="45">
        <f>+V40</f>
        <v>7842160</v>
      </c>
      <c r="X40" s="45">
        <f t="shared" si="4"/>
        <v>-58306080</v>
      </c>
      <c r="Y40" s="45">
        <f t="shared" si="4"/>
        <v>66495595</v>
      </c>
      <c r="Z40" s="46">
        <f>+IF(X40&lt;&gt;0,+(Y40/X40)*100,0)</f>
        <v>-114.04573073682882</v>
      </c>
      <c r="AA40" s="47">
        <f t="shared" si="4"/>
        <v>-116612160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28370382</v>
      </c>
      <c r="H60">
        <v>-347355</v>
      </c>
      <c r="J60">
        <v>28370382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6072062</v>
      </c>
      <c r="F7" s="20">
        <v>6072062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3036030</v>
      </c>
      <c r="Y7" s="20">
        <v>-3036030</v>
      </c>
      <c r="Z7" s="21">
        <v>-100</v>
      </c>
      <c r="AA7" s="22">
        <v>6072062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128577</v>
      </c>
      <c r="F8" s="20">
        <v>128577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64290</v>
      </c>
      <c r="Y8" s="20">
        <v>-64290</v>
      </c>
      <c r="Z8" s="21">
        <v>-100</v>
      </c>
      <c r="AA8" s="22">
        <v>128577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7919789</v>
      </c>
      <c r="F14" s="20">
        <v>7919789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3959892</v>
      </c>
      <c r="Y14" s="20">
        <v>-3959892</v>
      </c>
      <c r="Z14" s="21">
        <v>-100</v>
      </c>
      <c r="AA14" s="22">
        <v>7919789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14120428</v>
      </c>
      <c r="F17" s="28">
        <f t="shared" si="0"/>
        <v>14120428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7060212</v>
      </c>
      <c r="Y17" s="28">
        <f t="shared" si="0"/>
        <v>-7060212</v>
      </c>
      <c r="Z17" s="29">
        <f>+IF(X17&lt;&gt;0,+(Y17/X17)*100,0)</f>
        <v>-100</v>
      </c>
      <c r="AA17" s="30">
        <f>SUM(AA6:AA16)</f>
        <v>14120428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14120428</v>
      </c>
      <c r="F38" s="2">
        <f t="shared" si="3"/>
        <v>14120428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7060212</v>
      </c>
      <c r="Y38" s="2">
        <f t="shared" si="3"/>
        <v>-7060212</v>
      </c>
      <c r="Z38" s="34">
        <f>+IF(X38&lt;&gt;0,+(Y38/X38)*100,0)</f>
        <v>-100</v>
      </c>
      <c r="AA38" s="35">
        <f>+AA17+AA27+AA36</f>
        <v>14120428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14120428</v>
      </c>
      <c r="F40" s="45">
        <f t="shared" si="4"/>
        <v>14120428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7060212</v>
      </c>
      <c r="Y40" s="45">
        <f t="shared" si="4"/>
        <v>-7060212</v>
      </c>
      <c r="Z40" s="46">
        <f>+IF(X40&lt;&gt;0,+(Y40/X40)*100,0)</f>
        <v>-100</v>
      </c>
      <c r="AA40" s="47">
        <f t="shared" si="4"/>
        <v>14120428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>
        <v>7384522</v>
      </c>
      <c r="F7" s="20">
        <v>7384522</v>
      </c>
      <c r="G7" s="20"/>
      <c r="H7" s="20"/>
      <c r="I7" s="20">
        <v>3508</v>
      </c>
      <c r="J7" s="20">
        <v>3508</v>
      </c>
      <c r="K7" s="20">
        <v>3508</v>
      </c>
      <c r="L7" s="20"/>
      <c r="M7" s="20"/>
      <c r="N7" s="20">
        <v>3508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>
        <v>3692256</v>
      </c>
      <c r="Y7" s="20">
        <v>-3685240</v>
      </c>
      <c r="Z7" s="21">
        <v>-99.809980673062753</v>
      </c>
      <c r="AA7" s="22">
        <v>7384522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12215360</v>
      </c>
      <c r="F14" s="20">
        <v>12215360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6107628</v>
      </c>
      <c r="Y14" s="20">
        <v>-6107628</v>
      </c>
      <c r="Z14" s="21">
        <v>-100</v>
      </c>
      <c r="AA14" s="22">
        <v>12215360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30650</v>
      </c>
      <c r="D17" s="26">
        <f>SUM(D6:D16)</f>
        <v>0</v>
      </c>
      <c r="E17" s="27">
        <f t="shared" si="0"/>
        <v>19599882</v>
      </c>
      <c r="F17" s="28">
        <f t="shared" si="0"/>
        <v>19599882</v>
      </c>
      <c r="G17" s="28">
        <f t="shared" si="0"/>
        <v>0</v>
      </c>
      <c r="H17" s="28">
        <f t="shared" si="0"/>
        <v>0</v>
      </c>
      <c r="I17" s="28">
        <f t="shared" si="0"/>
        <v>3508</v>
      </c>
      <c r="J17" s="28">
        <f t="shared" si="0"/>
        <v>3508</v>
      </c>
      <c r="K17" s="28">
        <f t="shared" si="0"/>
        <v>3508</v>
      </c>
      <c r="L17" s="28">
        <f t="shared" si="0"/>
        <v>0</v>
      </c>
      <c r="M17" s="28">
        <f t="shared" si="0"/>
        <v>0</v>
      </c>
      <c r="N17" s="28">
        <f t="shared" si="0"/>
        <v>3508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7016</v>
      </c>
      <c r="X17" s="28">
        <f t="shared" si="0"/>
        <v>9799884</v>
      </c>
      <c r="Y17" s="28">
        <f t="shared" si="0"/>
        <v>-9792868</v>
      </c>
      <c r="Z17" s="29">
        <f>+IF(X17&lt;&gt;0,+(Y17/X17)*100,0)</f>
        <v>-99.928407315841696</v>
      </c>
      <c r="AA17" s="30">
        <f>SUM(AA6:AA16)</f>
        <v>19599882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30650</v>
      </c>
      <c r="D38" s="32">
        <f>+D17+D27+D36</f>
        <v>0</v>
      </c>
      <c r="E38" s="33">
        <f t="shared" si="3"/>
        <v>19599882</v>
      </c>
      <c r="F38" s="2">
        <f t="shared" si="3"/>
        <v>19599882</v>
      </c>
      <c r="G38" s="2">
        <f t="shared" si="3"/>
        <v>0</v>
      </c>
      <c r="H38" s="2">
        <f t="shared" si="3"/>
        <v>0</v>
      </c>
      <c r="I38" s="2">
        <f t="shared" si="3"/>
        <v>3508</v>
      </c>
      <c r="J38" s="2">
        <f t="shared" si="3"/>
        <v>3508</v>
      </c>
      <c r="K38" s="2">
        <f t="shared" si="3"/>
        <v>3508</v>
      </c>
      <c r="L38" s="2">
        <f t="shared" si="3"/>
        <v>0</v>
      </c>
      <c r="M38" s="2">
        <f t="shared" si="3"/>
        <v>0</v>
      </c>
      <c r="N38" s="2">
        <f t="shared" si="3"/>
        <v>3508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7016</v>
      </c>
      <c r="X38" s="2">
        <f t="shared" si="3"/>
        <v>9799884</v>
      </c>
      <c r="Y38" s="2">
        <f t="shared" si="3"/>
        <v>-9792868</v>
      </c>
      <c r="Z38" s="34">
        <f>+IF(X38&lt;&gt;0,+(Y38/X38)*100,0)</f>
        <v>-99.928407315841696</v>
      </c>
      <c r="AA38" s="35">
        <f>+AA17+AA27+AA36</f>
        <v>19599882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3508</v>
      </c>
      <c r="L39" s="2">
        <f>+K40+L60</f>
        <v>7016</v>
      </c>
      <c r="M39" s="2">
        <f>+L40+M60</f>
        <v>7016</v>
      </c>
      <c r="N39" s="2">
        <f>+K39</f>
        <v>3508</v>
      </c>
      <c r="O39" s="2">
        <f>+M40+O60</f>
        <v>7016</v>
      </c>
      <c r="P39" s="2">
        <f>+O40+P60</f>
        <v>7016</v>
      </c>
      <c r="Q39" s="2">
        <f>+P40+Q60</f>
        <v>7016</v>
      </c>
      <c r="R39" s="2">
        <f>+O39</f>
        <v>7016</v>
      </c>
      <c r="S39" s="2">
        <f>+Q40+S60</f>
        <v>7016</v>
      </c>
      <c r="T39" s="2">
        <f>+S40+T60</f>
        <v>7016</v>
      </c>
      <c r="U39" s="2">
        <f>+T40+U60</f>
        <v>7016</v>
      </c>
      <c r="V39" s="2">
        <f>+S39</f>
        <v>7016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30650</v>
      </c>
      <c r="D40" s="43">
        <f t="shared" ref="D40:AA40" si="4">+D38+D39</f>
        <v>0</v>
      </c>
      <c r="E40" s="44">
        <f t="shared" si="4"/>
        <v>19599882</v>
      </c>
      <c r="F40" s="45">
        <f t="shared" si="4"/>
        <v>19599882</v>
      </c>
      <c r="G40" s="45">
        <f t="shared" si="4"/>
        <v>0</v>
      </c>
      <c r="H40" s="45">
        <f t="shared" si="4"/>
        <v>0</v>
      </c>
      <c r="I40" s="45">
        <f t="shared" si="4"/>
        <v>3508</v>
      </c>
      <c r="J40" s="45">
        <f>+I40</f>
        <v>3508</v>
      </c>
      <c r="K40" s="45">
        <f t="shared" si="4"/>
        <v>7016</v>
      </c>
      <c r="L40" s="45">
        <f t="shared" si="4"/>
        <v>7016</v>
      </c>
      <c r="M40" s="45">
        <f t="shared" si="4"/>
        <v>7016</v>
      </c>
      <c r="N40" s="45">
        <f>+M40</f>
        <v>7016</v>
      </c>
      <c r="O40" s="45">
        <f t="shared" si="4"/>
        <v>7016</v>
      </c>
      <c r="P40" s="45">
        <f t="shared" si="4"/>
        <v>7016</v>
      </c>
      <c r="Q40" s="45">
        <f t="shared" si="4"/>
        <v>7016</v>
      </c>
      <c r="R40" s="45">
        <f>+Q40</f>
        <v>7016</v>
      </c>
      <c r="S40" s="45">
        <f t="shared" si="4"/>
        <v>7016</v>
      </c>
      <c r="T40" s="45">
        <f t="shared" si="4"/>
        <v>7016</v>
      </c>
      <c r="U40" s="45">
        <f t="shared" si="4"/>
        <v>7016</v>
      </c>
      <c r="V40" s="45">
        <f>+U40</f>
        <v>7016</v>
      </c>
      <c r="W40" s="45">
        <f>+V40</f>
        <v>7016</v>
      </c>
      <c r="X40" s="45">
        <f t="shared" si="4"/>
        <v>9799884</v>
      </c>
      <c r="Y40" s="45">
        <f t="shared" si="4"/>
        <v>-9792868</v>
      </c>
      <c r="Z40" s="46">
        <f>+IF(X40&lt;&gt;0,+(Y40/X40)*100,0)</f>
        <v>-99.928407315841696</v>
      </c>
      <c r="AA40" s="47">
        <f t="shared" si="4"/>
        <v>19599882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8507117</v>
      </c>
      <c r="F7" s="20">
        <v>8507117</v>
      </c>
      <c r="G7" s="20">
        <v>320772</v>
      </c>
      <c r="H7" s="20">
        <v>402753</v>
      </c>
      <c r="I7" s="20">
        <v>249898</v>
      </c>
      <c r="J7" s="20">
        <v>973423</v>
      </c>
      <c r="K7" s="20">
        <v>255466</v>
      </c>
      <c r="L7" s="20">
        <v>323390</v>
      </c>
      <c r="M7" s="20">
        <v>279038</v>
      </c>
      <c r="N7" s="20">
        <v>857894</v>
      </c>
      <c r="O7" s="20"/>
      <c r="P7" s="20"/>
      <c r="Q7" s="20"/>
      <c r="R7" s="20"/>
      <c r="S7" s="20"/>
      <c r="T7" s="20"/>
      <c r="U7" s="20"/>
      <c r="V7" s="20"/>
      <c r="W7" s="20">
        <v>1831317</v>
      </c>
      <c r="X7" s="20">
        <v>4253556</v>
      </c>
      <c r="Y7" s="20">
        <v>-2422239</v>
      </c>
      <c r="Z7" s="21">
        <v>-56.946211593311567</v>
      </c>
      <c r="AA7" s="22">
        <v>8507117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168</v>
      </c>
      <c r="H9" s="20">
        <v>56</v>
      </c>
      <c r="I9" s="20"/>
      <c r="J9" s="20">
        <v>224</v>
      </c>
      <c r="K9" s="20">
        <v>56</v>
      </c>
      <c r="L9" s="20"/>
      <c r="M9" s="20"/>
      <c r="N9" s="20">
        <v>56</v>
      </c>
      <c r="O9" s="20"/>
      <c r="P9" s="20"/>
      <c r="Q9" s="20"/>
      <c r="R9" s="20"/>
      <c r="S9" s="20"/>
      <c r="T9" s="20"/>
      <c r="U9" s="20"/>
      <c r="V9" s="20"/>
      <c r="W9" s="20">
        <v>280</v>
      </c>
      <c r="X9" s="20"/>
      <c r="Y9" s="20">
        <v>280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-7762901</v>
      </c>
      <c r="F14" s="20">
        <v>-7762901</v>
      </c>
      <c r="G14" s="20">
        <v>-3614</v>
      </c>
      <c r="H14" s="20"/>
      <c r="I14" s="20"/>
      <c r="J14" s="20">
        <v>-3614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-3614</v>
      </c>
      <c r="X14" s="20">
        <v>-3881460</v>
      </c>
      <c r="Y14" s="20">
        <v>3877846</v>
      </c>
      <c r="Z14" s="21">
        <v>-99.90689070607452</v>
      </c>
      <c r="AA14" s="22">
        <v>-7762901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744216</v>
      </c>
      <c r="F17" s="28">
        <f t="shared" si="0"/>
        <v>744216</v>
      </c>
      <c r="G17" s="28">
        <f t="shared" si="0"/>
        <v>317326</v>
      </c>
      <c r="H17" s="28">
        <f t="shared" si="0"/>
        <v>402809</v>
      </c>
      <c r="I17" s="28">
        <f t="shared" si="0"/>
        <v>249898</v>
      </c>
      <c r="J17" s="28">
        <f t="shared" si="0"/>
        <v>970033</v>
      </c>
      <c r="K17" s="28">
        <f t="shared" si="0"/>
        <v>255522</v>
      </c>
      <c r="L17" s="28">
        <f t="shared" si="0"/>
        <v>323390</v>
      </c>
      <c r="M17" s="28">
        <f t="shared" si="0"/>
        <v>279038</v>
      </c>
      <c r="N17" s="28">
        <f t="shared" si="0"/>
        <v>857950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1827983</v>
      </c>
      <c r="X17" s="28">
        <f t="shared" si="0"/>
        <v>372096</v>
      </c>
      <c r="Y17" s="28">
        <f t="shared" si="0"/>
        <v>1455887</v>
      </c>
      <c r="Z17" s="29">
        <f>+IF(X17&lt;&gt;0,+(Y17/X17)*100,0)</f>
        <v>391.26650111799103</v>
      </c>
      <c r="AA17" s="30">
        <f>SUM(AA6:AA16)</f>
        <v>744216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-1636349</v>
      </c>
      <c r="H26" s="20"/>
      <c r="I26" s="20"/>
      <c r="J26" s="20">
        <v>-1636349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-1636349</v>
      </c>
      <c r="X26" s="20"/>
      <c r="Y26" s="20">
        <v>-1636349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-1636349</v>
      </c>
      <c r="H27" s="28">
        <f t="shared" si="1"/>
        <v>0</v>
      </c>
      <c r="I27" s="28">
        <f t="shared" si="1"/>
        <v>0</v>
      </c>
      <c r="J27" s="28">
        <f t="shared" si="1"/>
        <v>-1636349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-1636349</v>
      </c>
      <c r="X27" s="28">
        <f t="shared" si="1"/>
        <v>0</v>
      </c>
      <c r="Y27" s="28">
        <f t="shared" si="1"/>
        <v>-1636349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-8346</v>
      </c>
      <c r="H33" s="36">
        <v>8272</v>
      </c>
      <c r="I33" s="36">
        <v>59</v>
      </c>
      <c r="J33" s="36">
        <v>-15</v>
      </c>
      <c r="K33" s="20">
        <v>-431</v>
      </c>
      <c r="L33" s="20">
        <v>95</v>
      </c>
      <c r="M33" s="20">
        <v>351</v>
      </c>
      <c r="N33" s="20">
        <v>15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-8346</v>
      </c>
      <c r="H36" s="28">
        <f t="shared" si="2"/>
        <v>8272</v>
      </c>
      <c r="I36" s="28">
        <f t="shared" si="2"/>
        <v>59</v>
      </c>
      <c r="J36" s="28">
        <f t="shared" si="2"/>
        <v>-15</v>
      </c>
      <c r="K36" s="28">
        <f t="shared" si="2"/>
        <v>-431</v>
      </c>
      <c r="L36" s="28">
        <f t="shared" si="2"/>
        <v>95</v>
      </c>
      <c r="M36" s="28">
        <f t="shared" si="2"/>
        <v>351</v>
      </c>
      <c r="N36" s="28">
        <f t="shared" si="2"/>
        <v>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744216</v>
      </c>
      <c r="F38" s="2">
        <f t="shared" si="3"/>
        <v>744216</v>
      </c>
      <c r="G38" s="2">
        <f t="shared" si="3"/>
        <v>-1327369</v>
      </c>
      <c r="H38" s="2">
        <f t="shared" si="3"/>
        <v>411081</v>
      </c>
      <c r="I38" s="2">
        <f t="shared" si="3"/>
        <v>249957</v>
      </c>
      <c r="J38" s="2">
        <f t="shared" si="3"/>
        <v>-666331</v>
      </c>
      <c r="K38" s="2">
        <f t="shared" si="3"/>
        <v>255091</v>
      </c>
      <c r="L38" s="2">
        <f t="shared" si="3"/>
        <v>323485</v>
      </c>
      <c r="M38" s="2">
        <f t="shared" si="3"/>
        <v>279389</v>
      </c>
      <c r="N38" s="2">
        <f t="shared" si="3"/>
        <v>857965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191634</v>
      </c>
      <c r="X38" s="2">
        <f t="shared" si="3"/>
        <v>372096</v>
      </c>
      <c r="Y38" s="2">
        <f t="shared" si="3"/>
        <v>-180462</v>
      </c>
      <c r="Z38" s="34">
        <f>+IF(X38&lt;&gt;0,+(Y38/X38)*100,0)</f>
        <v>-48.498774509803923</v>
      </c>
      <c r="AA38" s="35">
        <f>+AA17+AA27+AA36</f>
        <v>744216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8697462</v>
      </c>
      <c r="H39" s="2">
        <f>+G40+H60</f>
        <v>7370093</v>
      </c>
      <c r="I39" s="2">
        <f>+H40+I60</f>
        <v>7781174</v>
      </c>
      <c r="J39" s="2">
        <f>+G39</f>
        <v>8697462</v>
      </c>
      <c r="K39" s="2">
        <f>+I40+K60</f>
        <v>8031131</v>
      </c>
      <c r="L39" s="2">
        <f>+K40+L60</f>
        <v>8286222</v>
      </c>
      <c r="M39" s="2">
        <f>+L40+M60</f>
        <v>8609707</v>
      </c>
      <c r="N39" s="2">
        <f>+K39</f>
        <v>8031131</v>
      </c>
      <c r="O39" s="2">
        <f>+M40+O60</f>
        <v>8889096</v>
      </c>
      <c r="P39" s="2">
        <f>+O40+P60</f>
        <v>8889096</v>
      </c>
      <c r="Q39" s="2">
        <f>+P40+Q60</f>
        <v>8889096</v>
      </c>
      <c r="R39" s="2">
        <f>+O39</f>
        <v>8889096</v>
      </c>
      <c r="S39" s="2">
        <f>+Q40+S60</f>
        <v>8889096</v>
      </c>
      <c r="T39" s="2">
        <f>+S40+T60</f>
        <v>8889096</v>
      </c>
      <c r="U39" s="2">
        <f>+T40+U60</f>
        <v>8889096</v>
      </c>
      <c r="V39" s="2">
        <f>+S39</f>
        <v>8889096</v>
      </c>
      <c r="W39" s="2">
        <f>+G39</f>
        <v>8697462</v>
      </c>
      <c r="X39" s="2"/>
      <c r="Y39" s="2">
        <f>+W39-X39</f>
        <v>8697462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744216</v>
      </c>
      <c r="F40" s="45">
        <f t="shared" si="4"/>
        <v>744216</v>
      </c>
      <c r="G40" s="45">
        <f t="shared" si="4"/>
        <v>7370093</v>
      </c>
      <c r="H40" s="45">
        <f t="shared" si="4"/>
        <v>7781174</v>
      </c>
      <c r="I40" s="45">
        <f t="shared" si="4"/>
        <v>8031131</v>
      </c>
      <c r="J40" s="45">
        <f>+I40</f>
        <v>8031131</v>
      </c>
      <c r="K40" s="45">
        <f t="shared" si="4"/>
        <v>8286222</v>
      </c>
      <c r="L40" s="45">
        <f t="shared" si="4"/>
        <v>8609707</v>
      </c>
      <c r="M40" s="45">
        <f t="shared" si="4"/>
        <v>8889096</v>
      </c>
      <c r="N40" s="45">
        <f>+M40</f>
        <v>8889096</v>
      </c>
      <c r="O40" s="45">
        <f t="shared" si="4"/>
        <v>8889096</v>
      </c>
      <c r="P40" s="45">
        <f t="shared" si="4"/>
        <v>8889096</v>
      </c>
      <c r="Q40" s="45">
        <f t="shared" si="4"/>
        <v>8889096</v>
      </c>
      <c r="R40" s="45">
        <f>+Q40</f>
        <v>8889096</v>
      </c>
      <c r="S40" s="45">
        <f t="shared" si="4"/>
        <v>8889096</v>
      </c>
      <c r="T40" s="45">
        <f t="shared" si="4"/>
        <v>8889096</v>
      </c>
      <c r="U40" s="45">
        <f t="shared" si="4"/>
        <v>8889096</v>
      </c>
      <c r="V40" s="45">
        <f>+U40</f>
        <v>8889096</v>
      </c>
      <c r="W40" s="45">
        <f>+V40</f>
        <v>8889096</v>
      </c>
      <c r="X40" s="45">
        <f t="shared" si="4"/>
        <v>372096</v>
      </c>
      <c r="Y40" s="45">
        <f t="shared" si="4"/>
        <v>8517000</v>
      </c>
      <c r="Z40" s="46">
        <f>+IF(X40&lt;&gt;0,+(Y40/X40)*100,0)</f>
        <v>2288.9254385964909</v>
      </c>
      <c r="AA40" s="47">
        <f t="shared" si="4"/>
        <v>744216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8697462</v>
      </c>
      <c r="J60">
        <v>8697462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154353</v>
      </c>
      <c r="D7" s="18"/>
      <c r="E7" s="19">
        <v>1086484</v>
      </c>
      <c r="F7" s="20">
        <v>1086484</v>
      </c>
      <c r="G7" s="20">
        <v>12895</v>
      </c>
      <c r="H7" s="20">
        <v>11549</v>
      </c>
      <c r="I7" s="20"/>
      <c r="J7" s="20">
        <v>24444</v>
      </c>
      <c r="K7" s="20">
        <v>24024</v>
      </c>
      <c r="L7" s="20">
        <v>29659</v>
      </c>
      <c r="M7" s="20">
        <v>19827</v>
      </c>
      <c r="N7" s="20">
        <v>73510</v>
      </c>
      <c r="O7" s="20"/>
      <c r="P7" s="20"/>
      <c r="Q7" s="20"/>
      <c r="R7" s="20"/>
      <c r="S7" s="20"/>
      <c r="T7" s="20"/>
      <c r="U7" s="20"/>
      <c r="V7" s="20"/>
      <c r="W7" s="20">
        <v>97954</v>
      </c>
      <c r="X7" s="20">
        <v>543240</v>
      </c>
      <c r="Y7" s="20">
        <v>-445286</v>
      </c>
      <c r="Z7" s="21">
        <v>-81.968559016272735</v>
      </c>
      <c r="AA7" s="22">
        <v>1086484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-226449</v>
      </c>
      <c r="D14" s="18"/>
      <c r="E14" s="19">
        <v>-10160244</v>
      </c>
      <c r="F14" s="20">
        <v>-10160244</v>
      </c>
      <c r="G14" s="20">
        <v>-239526</v>
      </c>
      <c r="H14" s="20">
        <v>-307</v>
      </c>
      <c r="I14" s="20"/>
      <c r="J14" s="20">
        <v>-239833</v>
      </c>
      <c r="K14" s="20">
        <v>-108559</v>
      </c>
      <c r="L14" s="20">
        <v>-351905</v>
      </c>
      <c r="M14" s="20">
        <v>-18313</v>
      </c>
      <c r="N14" s="20">
        <v>-478777</v>
      </c>
      <c r="O14" s="20"/>
      <c r="P14" s="20"/>
      <c r="Q14" s="20"/>
      <c r="R14" s="20"/>
      <c r="S14" s="20"/>
      <c r="T14" s="20"/>
      <c r="U14" s="20"/>
      <c r="V14" s="20"/>
      <c r="W14" s="20">
        <v>-718610</v>
      </c>
      <c r="X14" s="20">
        <v>-5080122</v>
      </c>
      <c r="Y14" s="20">
        <v>4361512</v>
      </c>
      <c r="Z14" s="21">
        <v>-85.854473573666141</v>
      </c>
      <c r="AA14" s="22">
        <v>-10160244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-72096</v>
      </c>
      <c r="D17" s="26">
        <f>SUM(D6:D16)</f>
        <v>0</v>
      </c>
      <c r="E17" s="27">
        <f t="shared" si="0"/>
        <v>-9073760</v>
      </c>
      <c r="F17" s="28">
        <f t="shared" si="0"/>
        <v>-9073760</v>
      </c>
      <c r="G17" s="28">
        <f t="shared" si="0"/>
        <v>-226631</v>
      </c>
      <c r="H17" s="28">
        <f t="shared" si="0"/>
        <v>11242</v>
      </c>
      <c r="I17" s="28">
        <f t="shared" si="0"/>
        <v>0</v>
      </c>
      <c r="J17" s="28">
        <f t="shared" si="0"/>
        <v>-215389</v>
      </c>
      <c r="K17" s="28">
        <f t="shared" si="0"/>
        <v>-84535</v>
      </c>
      <c r="L17" s="28">
        <f t="shared" si="0"/>
        <v>-322246</v>
      </c>
      <c r="M17" s="28">
        <f t="shared" si="0"/>
        <v>1514</v>
      </c>
      <c r="N17" s="28">
        <f t="shared" si="0"/>
        <v>-405267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-620656</v>
      </c>
      <c r="X17" s="28">
        <f t="shared" si="0"/>
        <v>-4536882</v>
      </c>
      <c r="Y17" s="28">
        <f t="shared" si="0"/>
        <v>3916226</v>
      </c>
      <c r="Z17" s="29">
        <f>+IF(X17&lt;&gt;0,+(Y17/X17)*100,0)</f>
        <v>-86.319767628957507</v>
      </c>
      <c r="AA17" s="30">
        <f>SUM(AA6:AA16)</f>
        <v>-9073760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-5820717</v>
      </c>
      <c r="D26" s="18"/>
      <c r="E26" s="19">
        <v>-11211800</v>
      </c>
      <c r="F26" s="20">
        <v>-11211800</v>
      </c>
      <c r="G26" s="20">
        <v>-3004878</v>
      </c>
      <c r="H26" s="20"/>
      <c r="I26" s="20"/>
      <c r="J26" s="20">
        <v>-3004878</v>
      </c>
      <c r="K26" s="20"/>
      <c r="L26" s="20">
        <v>-80800</v>
      </c>
      <c r="M26" s="20"/>
      <c r="N26" s="20">
        <v>-80800</v>
      </c>
      <c r="O26" s="20"/>
      <c r="P26" s="20"/>
      <c r="Q26" s="20"/>
      <c r="R26" s="20"/>
      <c r="S26" s="20"/>
      <c r="T26" s="20"/>
      <c r="U26" s="20"/>
      <c r="V26" s="20"/>
      <c r="W26" s="20">
        <v>-3085678</v>
      </c>
      <c r="X26" s="20">
        <v>-5605902</v>
      </c>
      <c r="Y26" s="20">
        <v>2520224</v>
      </c>
      <c r="Z26" s="21">
        <v>-44.956618934829756</v>
      </c>
      <c r="AA26" s="22">
        <v>-11211800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-5820717</v>
      </c>
      <c r="D27" s="26">
        <f>SUM(D21:D26)</f>
        <v>0</v>
      </c>
      <c r="E27" s="27">
        <f t="shared" si="1"/>
        <v>-11211800</v>
      </c>
      <c r="F27" s="28">
        <f t="shared" si="1"/>
        <v>-11211800</v>
      </c>
      <c r="G27" s="28">
        <f t="shared" si="1"/>
        <v>-3004878</v>
      </c>
      <c r="H27" s="28">
        <f t="shared" si="1"/>
        <v>0</v>
      </c>
      <c r="I27" s="28">
        <f t="shared" si="1"/>
        <v>0</v>
      </c>
      <c r="J27" s="28">
        <f t="shared" si="1"/>
        <v>-3004878</v>
      </c>
      <c r="K27" s="28">
        <f t="shared" si="1"/>
        <v>0</v>
      </c>
      <c r="L27" s="28">
        <f t="shared" si="1"/>
        <v>-80800</v>
      </c>
      <c r="M27" s="28">
        <f t="shared" si="1"/>
        <v>0</v>
      </c>
      <c r="N27" s="28">
        <f t="shared" si="1"/>
        <v>-80800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-3085678</v>
      </c>
      <c r="X27" s="28">
        <f t="shared" si="1"/>
        <v>-5605902</v>
      </c>
      <c r="Y27" s="28">
        <f t="shared" si="1"/>
        <v>2520224</v>
      </c>
      <c r="Z27" s="29">
        <f>+IF(X27&lt;&gt;0,+(Y27/X27)*100,0)</f>
        <v>-44.956618934829756</v>
      </c>
      <c r="AA27" s="30">
        <f>SUM(AA21:AA26)</f>
        <v>-11211800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-1308</v>
      </c>
      <c r="D33" s="18"/>
      <c r="E33" s="19">
        <v>1308</v>
      </c>
      <c r="F33" s="20"/>
      <c r="G33" s="20">
        <v>-1308</v>
      </c>
      <c r="H33" s="36">
        <v>1308</v>
      </c>
      <c r="I33" s="36"/>
      <c r="J33" s="36"/>
      <c r="K33" s="20"/>
      <c r="L33" s="20">
        <v>-496</v>
      </c>
      <c r="M33" s="20">
        <v>496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654</v>
      </c>
      <c r="Y33" s="20">
        <v>-654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-1308</v>
      </c>
      <c r="D36" s="26">
        <f>SUM(D31:D35)</f>
        <v>0</v>
      </c>
      <c r="E36" s="27">
        <f t="shared" si="2"/>
        <v>1308</v>
      </c>
      <c r="F36" s="28">
        <f t="shared" si="2"/>
        <v>0</v>
      </c>
      <c r="G36" s="28">
        <f t="shared" si="2"/>
        <v>-1308</v>
      </c>
      <c r="H36" s="28">
        <f t="shared" si="2"/>
        <v>1308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-496</v>
      </c>
      <c r="M36" s="28">
        <f t="shared" si="2"/>
        <v>496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654</v>
      </c>
      <c r="Y36" s="28">
        <f t="shared" si="2"/>
        <v>-654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-5894121</v>
      </c>
      <c r="D38" s="32">
        <f>+D17+D27+D36</f>
        <v>0</v>
      </c>
      <c r="E38" s="33">
        <f t="shared" si="3"/>
        <v>-20284252</v>
      </c>
      <c r="F38" s="2">
        <f t="shared" si="3"/>
        <v>-20285560</v>
      </c>
      <c r="G38" s="2">
        <f t="shared" si="3"/>
        <v>-3232817</v>
      </c>
      <c r="H38" s="2">
        <f t="shared" si="3"/>
        <v>12550</v>
      </c>
      <c r="I38" s="2">
        <f t="shared" si="3"/>
        <v>0</v>
      </c>
      <c r="J38" s="2">
        <f t="shared" si="3"/>
        <v>-3220267</v>
      </c>
      <c r="K38" s="2">
        <f t="shared" si="3"/>
        <v>-84535</v>
      </c>
      <c r="L38" s="2">
        <f t="shared" si="3"/>
        <v>-403542</v>
      </c>
      <c r="M38" s="2">
        <f t="shared" si="3"/>
        <v>2010</v>
      </c>
      <c r="N38" s="2">
        <f t="shared" si="3"/>
        <v>-486067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-3706334</v>
      </c>
      <c r="X38" s="2">
        <f t="shared" si="3"/>
        <v>-10142130</v>
      </c>
      <c r="Y38" s="2">
        <f t="shared" si="3"/>
        <v>6435796</v>
      </c>
      <c r="Z38" s="34">
        <f>+IF(X38&lt;&gt;0,+(Y38/X38)*100,0)</f>
        <v>-63.456059032964475</v>
      </c>
      <c r="AA38" s="35">
        <f>+AA17+AA27+AA36</f>
        <v>-20285560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-7975295</v>
      </c>
      <c r="H39" s="2">
        <f>+G40+H60</f>
        <v>-11208112</v>
      </c>
      <c r="I39" s="2">
        <f>+H40+I60</f>
        <v>-11195562</v>
      </c>
      <c r="J39" s="2">
        <f>+G39</f>
        <v>-7975295</v>
      </c>
      <c r="K39" s="2">
        <f>+I40+K60</f>
        <v>-11195562</v>
      </c>
      <c r="L39" s="2">
        <f>+K40+L60</f>
        <v>-11280097</v>
      </c>
      <c r="M39" s="2">
        <f>+L40+M60</f>
        <v>-11683639</v>
      </c>
      <c r="N39" s="2">
        <f>+K39</f>
        <v>-11195562</v>
      </c>
      <c r="O39" s="2">
        <f>+M40+O60</f>
        <v>-11681629</v>
      </c>
      <c r="P39" s="2">
        <f>+O40+P60</f>
        <v>-11681629</v>
      </c>
      <c r="Q39" s="2">
        <f>+P40+Q60</f>
        <v>-11681629</v>
      </c>
      <c r="R39" s="2">
        <f>+O39</f>
        <v>-11681629</v>
      </c>
      <c r="S39" s="2">
        <f>+Q40+S60</f>
        <v>-11681629</v>
      </c>
      <c r="T39" s="2">
        <f>+S40+T60</f>
        <v>-11681629</v>
      </c>
      <c r="U39" s="2">
        <f>+T40+U60</f>
        <v>-11681629</v>
      </c>
      <c r="V39" s="2">
        <f>+S39</f>
        <v>-11681629</v>
      </c>
      <c r="W39" s="2">
        <f>+G39</f>
        <v>-7975295</v>
      </c>
      <c r="X39" s="2"/>
      <c r="Y39" s="2">
        <f>+W39-X39</f>
        <v>-7975295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-5894121</v>
      </c>
      <c r="D40" s="43">
        <f t="shared" ref="D40:AA40" si="4">+D38+D39</f>
        <v>0</v>
      </c>
      <c r="E40" s="44">
        <f t="shared" si="4"/>
        <v>-20284252</v>
      </c>
      <c r="F40" s="45">
        <f t="shared" si="4"/>
        <v>-20285560</v>
      </c>
      <c r="G40" s="45">
        <f t="shared" si="4"/>
        <v>-11208112</v>
      </c>
      <c r="H40" s="45">
        <f t="shared" si="4"/>
        <v>-11195562</v>
      </c>
      <c r="I40" s="45">
        <f t="shared" si="4"/>
        <v>-11195562</v>
      </c>
      <c r="J40" s="45">
        <f>+I40</f>
        <v>-11195562</v>
      </c>
      <c r="K40" s="45">
        <f t="shared" si="4"/>
        <v>-11280097</v>
      </c>
      <c r="L40" s="45">
        <f t="shared" si="4"/>
        <v>-11683639</v>
      </c>
      <c r="M40" s="45">
        <f t="shared" si="4"/>
        <v>-11681629</v>
      </c>
      <c r="N40" s="45">
        <f>+M40</f>
        <v>-11681629</v>
      </c>
      <c r="O40" s="45">
        <f t="shared" si="4"/>
        <v>-11681629</v>
      </c>
      <c r="P40" s="45">
        <f t="shared" si="4"/>
        <v>-11681629</v>
      </c>
      <c r="Q40" s="45">
        <f t="shared" si="4"/>
        <v>-11681629</v>
      </c>
      <c r="R40" s="45">
        <f>+Q40</f>
        <v>-11681629</v>
      </c>
      <c r="S40" s="45">
        <f t="shared" si="4"/>
        <v>-11681629</v>
      </c>
      <c r="T40" s="45">
        <f t="shared" si="4"/>
        <v>-11681629</v>
      </c>
      <c r="U40" s="45">
        <f t="shared" si="4"/>
        <v>-11681629</v>
      </c>
      <c r="V40" s="45">
        <f>+U40</f>
        <v>-11681629</v>
      </c>
      <c r="W40" s="45">
        <f>+V40</f>
        <v>-11681629</v>
      </c>
      <c r="X40" s="45">
        <f t="shared" si="4"/>
        <v>-10142130</v>
      </c>
      <c r="Y40" s="45">
        <f t="shared" si="4"/>
        <v>-1539499</v>
      </c>
      <c r="Z40" s="46">
        <f>+IF(X40&lt;&gt;0,+(Y40/X40)*100,0)</f>
        <v>15.179247357310546</v>
      </c>
      <c r="AA40" s="47">
        <f t="shared" si="4"/>
        <v>-20285560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-7975295</v>
      </c>
      <c r="J60">
        <v>-7975295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62929637</v>
      </c>
      <c r="F33" s="20">
        <v>62929637</v>
      </c>
      <c r="G33" s="20">
        <v>56633723</v>
      </c>
      <c r="H33" s="36">
        <v>-61499885</v>
      </c>
      <c r="I33" s="36">
        <v>-456324</v>
      </c>
      <c r="J33" s="36">
        <v>-5322486</v>
      </c>
      <c r="K33" s="20">
        <v>-104104</v>
      </c>
      <c r="L33" s="20">
        <v>366830</v>
      </c>
      <c r="M33" s="20">
        <v>180505</v>
      </c>
      <c r="N33" s="20">
        <v>443231</v>
      </c>
      <c r="O33" s="36"/>
      <c r="P33" s="36"/>
      <c r="Q33" s="36"/>
      <c r="R33" s="20"/>
      <c r="S33" s="20"/>
      <c r="T33" s="20"/>
      <c r="U33" s="20"/>
      <c r="V33" s="36"/>
      <c r="W33" s="36">
        <v>-4879255</v>
      </c>
      <c r="X33" s="36">
        <v>31464816</v>
      </c>
      <c r="Y33" s="20">
        <v>-36344071</v>
      </c>
      <c r="Z33" s="21">
        <v>-115.50701901450815</v>
      </c>
      <c r="AA33" s="22">
        <v>62929637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62929637</v>
      </c>
      <c r="F36" s="28">
        <f t="shared" si="2"/>
        <v>62929637</v>
      </c>
      <c r="G36" s="28">
        <f t="shared" si="2"/>
        <v>56633723</v>
      </c>
      <c r="H36" s="28">
        <f t="shared" si="2"/>
        <v>-61499885</v>
      </c>
      <c r="I36" s="28">
        <f t="shared" si="2"/>
        <v>-456324</v>
      </c>
      <c r="J36" s="28">
        <f t="shared" si="2"/>
        <v>-5322486</v>
      </c>
      <c r="K36" s="28">
        <f t="shared" si="2"/>
        <v>-104104</v>
      </c>
      <c r="L36" s="28">
        <f t="shared" si="2"/>
        <v>366830</v>
      </c>
      <c r="M36" s="28">
        <f t="shared" si="2"/>
        <v>180505</v>
      </c>
      <c r="N36" s="28">
        <f t="shared" si="2"/>
        <v>443231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-4879255</v>
      </c>
      <c r="X36" s="28">
        <f t="shared" si="2"/>
        <v>31464816</v>
      </c>
      <c r="Y36" s="28">
        <f t="shared" si="2"/>
        <v>-36344071</v>
      </c>
      <c r="Z36" s="29">
        <f>+IF(X36&lt;&gt;0,+(Y36/X36)*100,0)</f>
        <v>-115.50701901450815</v>
      </c>
      <c r="AA36" s="30">
        <f>SUM(AA31:AA35)</f>
        <v>62929637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62929637</v>
      </c>
      <c r="F38" s="2">
        <f t="shared" si="3"/>
        <v>62929637</v>
      </c>
      <c r="G38" s="2">
        <f t="shared" si="3"/>
        <v>56633723</v>
      </c>
      <c r="H38" s="2">
        <f t="shared" si="3"/>
        <v>-61499885</v>
      </c>
      <c r="I38" s="2">
        <f t="shared" si="3"/>
        <v>-456324</v>
      </c>
      <c r="J38" s="2">
        <f t="shared" si="3"/>
        <v>-5322486</v>
      </c>
      <c r="K38" s="2">
        <f t="shared" si="3"/>
        <v>-104104</v>
      </c>
      <c r="L38" s="2">
        <f t="shared" si="3"/>
        <v>366830</v>
      </c>
      <c r="M38" s="2">
        <f t="shared" si="3"/>
        <v>180505</v>
      </c>
      <c r="N38" s="2">
        <f t="shared" si="3"/>
        <v>443231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-4879255</v>
      </c>
      <c r="X38" s="2">
        <f t="shared" si="3"/>
        <v>31464816</v>
      </c>
      <c r="Y38" s="2">
        <f t="shared" si="3"/>
        <v>-36344071</v>
      </c>
      <c r="Z38" s="34">
        <f>+IF(X38&lt;&gt;0,+(Y38/X38)*100,0)</f>
        <v>-115.50701901450815</v>
      </c>
      <c r="AA38" s="35">
        <f>+AA17+AA27+AA36</f>
        <v>62929637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56633723</v>
      </c>
      <c r="I39" s="2">
        <f>+H40+I60</f>
        <v>-4866162</v>
      </c>
      <c r="J39" s="2">
        <f>+G39</f>
        <v>0</v>
      </c>
      <c r="K39" s="2">
        <f>+I40+K60</f>
        <v>-5322486</v>
      </c>
      <c r="L39" s="2">
        <f>+K40+L60</f>
        <v>-5426590</v>
      </c>
      <c r="M39" s="2">
        <f>+L40+M60</f>
        <v>-5059760</v>
      </c>
      <c r="N39" s="2">
        <f>+K39</f>
        <v>-5322486</v>
      </c>
      <c r="O39" s="2">
        <f>+M40+O60</f>
        <v>-4879255</v>
      </c>
      <c r="P39" s="2">
        <f>+O40+P60</f>
        <v>-4879255</v>
      </c>
      <c r="Q39" s="2">
        <f>+P40+Q60</f>
        <v>-4879255</v>
      </c>
      <c r="R39" s="2">
        <f>+O39</f>
        <v>-4879255</v>
      </c>
      <c r="S39" s="2">
        <f>+Q40+S60</f>
        <v>-4879255</v>
      </c>
      <c r="T39" s="2">
        <f>+S40+T60</f>
        <v>-4879255</v>
      </c>
      <c r="U39" s="2">
        <f>+T40+U60</f>
        <v>-4879255</v>
      </c>
      <c r="V39" s="2">
        <f>+S39</f>
        <v>-4879255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62929637</v>
      </c>
      <c r="F40" s="45">
        <f t="shared" si="4"/>
        <v>62929637</v>
      </c>
      <c r="G40" s="45">
        <f t="shared" si="4"/>
        <v>56633723</v>
      </c>
      <c r="H40" s="45">
        <f t="shared" si="4"/>
        <v>-4866162</v>
      </c>
      <c r="I40" s="45">
        <f t="shared" si="4"/>
        <v>-5322486</v>
      </c>
      <c r="J40" s="45">
        <f>+I40</f>
        <v>-5322486</v>
      </c>
      <c r="K40" s="45">
        <f t="shared" si="4"/>
        <v>-5426590</v>
      </c>
      <c r="L40" s="45">
        <f t="shared" si="4"/>
        <v>-5059760</v>
      </c>
      <c r="M40" s="45">
        <f t="shared" si="4"/>
        <v>-4879255</v>
      </c>
      <c r="N40" s="45">
        <f>+M40</f>
        <v>-4879255</v>
      </c>
      <c r="O40" s="45">
        <f t="shared" si="4"/>
        <v>-4879255</v>
      </c>
      <c r="P40" s="45">
        <f t="shared" si="4"/>
        <v>-4879255</v>
      </c>
      <c r="Q40" s="45">
        <f t="shared" si="4"/>
        <v>-4879255</v>
      </c>
      <c r="R40" s="45">
        <f>+Q40</f>
        <v>-4879255</v>
      </c>
      <c r="S40" s="45">
        <f t="shared" si="4"/>
        <v>-4879255</v>
      </c>
      <c r="T40" s="45">
        <f t="shared" si="4"/>
        <v>-4879255</v>
      </c>
      <c r="U40" s="45">
        <f t="shared" si="4"/>
        <v>-4879255</v>
      </c>
      <c r="V40" s="45">
        <f>+U40</f>
        <v>-4879255</v>
      </c>
      <c r="W40" s="45">
        <f>+V40</f>
        <v>-4879255</v>
      </c>
      <c r="X40" s="45">
        <f t="shared" si="4"/>
        <v>31464816</v>
      </c>
      <c r="Y40" s="45">
        <f t="shared" si="4"/>
        <v>-36344071</v>
      </c>
      <c r="Z40" s="46">
        <f>+IF(X40&lt;&gt;0,+(Y40/X40)*100,0)</f>
        <v>-115.50701901450815</v>
      </c>
      <c r="AA40" s="47">
        <f t="shared" si="4"/>
        <v>62929637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22495</v>
      </c>
      <c r="D33" s="18"/>
      <c r="E33" s="19">
        <v>-47637084</v>
      </c>
      <c r="F33" s="20">
        <v>-47637084</v>
      </c>
      <c r="G33" s="20">
        <v>4512704</v>
      </c>
      <c r="H33" s="36">
        <v>-592580</v>
      </c>
      <c r="I33" s="36">
        <v>2469</v>
      </c>
      <c r="J33" s="36">
        <v>3922593</v>
      </c>
      <c r="K33" s="20">
        <v>-281</v>
      </c>
      <c r="L33" s="20">
        <v>2001</v>
      </c>
      <c r="M33" s="20">
        <v>-3718</v>
      </c>
      <c r="N33" s="20">
        <v>-1998</v>
      </c>
      <c r="O33" s="36"/>
      <c r="P33" s="36"/>
      <c r="Q33" s="36"/>
      <c r="R33" s="20"/>
      <c r="S33" s="20"/>
      <c r="T33" s="20"/>
      <c r="U33" s="20"/>
      <c r="V33" s="36"/>
      <c r="W33" s="36">
        <v>3920595</v>
      </c>
      <c r="X33" s="36">
        <v>-23818547</v>
      </c>
      <c r="Y33" s="20">
        <v>27739142</v>
      </c>
      <c r="Z33" s="21">
        <v>-116.46026098905193</v>
      </c>
      <c r="AA33" s="22">
        <v>-47637084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22495</v>
      </c>
      <c r="D36" s="26">
        <f>SUM(D31:D35)</f>
        <v>0</v>
      </c>
      <c r="E36" s="27">
        <f t="shared" si="2"/>
        <v>-47637084</v>
      </c>
      <c r="F36" s="28">
        <f t="shared" si="2"/>
        <v>-47637084</v>
      </c>
      <c r="G36" s="28">
        <f t="shared" si="2"/>
        <v>4512704</v>
      </c>
      <c r="H36" s="28">
        <f t="shared" si="2"/>
        <v>-592580</v>
      </c>
      <c r="I36" s="28">
        <f t="shared" si="2"/>
        <v>2469</v>
      </c>
      <c r="J36" s="28">
        <f t="shared" si="2"/>
        <v>3922593</v>
      </c>
      <c r="K36" s="28">
        <f t="shared" si="2"/>
        <v>-281</v>
      </c>
      <c r="L36" s="28">
        <f t="shared" si="2"/>
        <v>2001</v>
      </c>
      <c r="M36" s="28">
        <f t="shared" si="2"/>
        <v>-3718</v>
      </c>
      <c r="N36" s="28">
        <f t="shared" si="2"/>
        <v>-1998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3920595</v>
      </c>
      <c r="X36" s="28">
        <f t="shared" si="2"/>
        <v>-23818547</v>
      </c>
      <c r="Y36" s="28">
        <f t="shared" si="2"/>
        <v>27739142</v>
      </c>
      <c r="Z36" s="29">
        <f>+IF(X36&lt;&gt;0,+(Y36/X36)*100,0)</f>
        <v>-116.46026098905193</v>
      </c>
      <c r="AA36" s="30">
        <f>SUM(AA31:AA35)</f>
        <v>-47637084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22495</v>
      </c>
      <c r="D38" s="32">
        <f>+D17+D27+D36</f>
        <v>0</v>
      </c>
      <c r="E38" s="33">
        <f t="shared" si="3"/>
        <v>-47637084</v>
      </c>
      <c r="F38" s="2">
        <f t="shared" si="3"/>
        <v>-47637084</v>
      </c>
      <c r="G38" s="2">
        <f t="shared" si="3"/>
        <v>4512704</v>
      </c>
      <c r="H38" s="2">
        <f t="shared" si="3"/>
        <v>-592580</v>
      </c>
      <c r="I38" s="2">
        <f t="shared" si="3"/>
        <v>2469</v>
      </c>
      <c r="J38" s="2">
        <f t="shared" si="3"/>
        <v>3922593</v>
      </c>
      <c r="K38" s="2">
        <f t="shared" si="3"/>
        <v>-281</v>
      </c>
      <c r="L38" s="2">
        <f t="shared" si="3"/>
        <v>2001</v>
      </c>
      <c r="M38" s="2">
        <f t="shared" si="3"/>
        <v>-3718</v>
      </c>
      <c r="N38" s="2">
        <f t="shared" si="3"/>
        <v>-1998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3920595</v>
      </c>
      <c r="X38" s="2">
        <f t="shared" si="3"/>
        <v>-23818547</v>
      </c>
      <c r="Y38" s="2">
        <f t="shared" si="3"/>
        <v>27739142</v>
      </c>
      <c r="Z38" s="34">
        <f>+IF(X38&lt;&gt;0,+(Y38/X38)*100,0)</f>
        <v>-116.46026098905193</v>
      </c>
      <c r="AA38" s="35">
        <f>+AA17+AA27+AA36</f>
        <v>-47637084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4512704</v>
      </c>
      <c r="I39" s="2">
        <f>+H40+I60</f>
        <v>3920124</v>
      </c>
      <c r="J39" s="2">
        <f>+G39</f>
        <v>0</v>
      </c>
      <c r="K39" s="2">
        <f>+I40+K60</f>
        <v>3922593</v>
      </c>
      <c r="L39" s="2">
        <f>+K40+L60</f>
        <v>3922312</v>
      </c>
      <c r="M39" s="2">
        <f>+L40+M60</f>
        <v>3924313</v>
      </c>
      <c r="N39" s="2">
        <f>+K39</f>
        <v>3922593</v>
      </c>
      <c r="O39" s="2">
        <f>+M40+O60</f>
        <v>3920595</v>
      </c>
      <c r="P39" s="2">
        <f>+O40+P60</f>
        <v>3920595</v>
      </c>
      <c r="Q39" s="2">
        <f>+P40+Q60</f>
        <v>3920595</v>
      </c>
      <c r="R39" s="2">
        <f>+O39</f>
        <v>3920595</v>
      </c>
      <c r="S39" s="2">
        <f>+Q40+S60</f>
        <v>3920595</v>
      </c>
      <c r="T39" s="2">
        <f>+S40+T60</f>
        <v>3920595</v>
      </c>
      <c r="U39" s="2">
        <f>+T40+U60</f>
        <v>3920595</v>
      </c>
      <c r="V39" s="2">
        <f>+S39</f>
        <v>3920595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22495</v>
      </c>
      <c r="D40" s="43">
        <f t="shared" ref="D40:AA40" si="4">+D38+D39</f>
        <v>0</v>
      </c>
      <c r="E40" s="44">
        <f t="shared" si="4"/>
        <v>-47637084</v>
      </c>
      <c r="F40" s="45">
        <f t="shared" si="4"/>
        <v>-47637084</v>
      </c>
      <c r="G40" s="45">
        <f t="shared" si="4"/>
        <v>4512704</v>
      </c>
      <c r="H40" s="45">
        <f t="shared" si="4"/>
        <v>3920124</v>
      </c>
      <c r="I40" s="45">
        <f t="shared" si="4"/>
        <v>3922593</v>
      </c>
      <c r="J40" s="45">
        <f>+I40</f>
        <v>3922593</v>
      </c>
      <c r="K40" s="45">
        <f t="shared" si="4"/>
        <v>3922312</v>
      </c>
      <c r="L40" s="45">
        <f t="shared" si="4"/>
        <v>3924313</v>
      </c>
      <c r="M40" s="45">
        <f t="shared" si="4"/>
        <v>3920595</v>
      </c>
      <c r="N40" s="45">
        <f>+M40</f>
        <v>3920595</v>
      </c>
      <c r="O40" s="45">
        <f t="shared" si="4"/>
        <v>3920595</v>
      </c>
      <c r="P40" s="45">
        <f t="shared" si="4"/>
        <v>3920595</v>
      </c>
      <c r="Q40" s="45">
        <f t="shared" si="4"/>
        <v>3920595</v>
      </c>
      <c r="R40" s="45">
        <f>+Q40</f>
        <v>3920595</v>
      </c>
      <c r="S40" s="45">
        <f t="shared" si="4"/>
        <v>3920595</v>
      </c>
      <c r="T40" s="45">
        <f t="shared" si="4"/>
        <v>3920595</v>
      </c>
      <c r="U40" s="45">
        <f t="shared" si="4"/>
        <v>3920595</v>
      </c>
      <c r="V40" s="45">
        <f>+U40</f>
        <v>3920595</v>
      </c>
      <c r="W40" s="45">
        <f>+V40</f>
        <v>3920595</v>
      </c>
      <c r="X40" s="45">
        <f t="shared" si="4"/>
        <v>-23818547</v>
      </c>
      <c r="Y40" s="45">
        <f t="shared" si="4"/>
        <v>27739142</v>
      </c>
      <c r="Z40" s="46">
        <f>+IF(X40&lt;&gt;0,+(Y40/X40)*100,0)</f>
        <v>-116.46026098905193</v>
      </c>
      <c r="AA40" s="47">
        <f t="shared" si="4"/>
        <v>-47637084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51684153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15099263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-12556386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-55878690</v>
      </c>
      <c r="F14" s="20">
        <v>-55878690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-32570502</v>
      </c>
      <c r="Y14" s="20">
        <v>32570502</v>
      </c>
      <c r="Z14" s="21">
        <v>-100</v>
      </c>
      <c r="AA14" s="22">
        <v>-55878690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54227030</v>
      </c>
      <c r="D17" s="26">
        <f>SUM(D6:D16)</f>
        <v>0</v>
      </c>
      <c r="E17" s="27">
        <f t="shared" si="0"/>
        <v>-55878690</v>
      </c>
      <c r="F17" s="28">
        <f t="shared" si="0"/>
        <v>-55878690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-32570502</v>
      </c>
      <c r="Y17" s="28">
        <f t="shared" si="0"/>
        <v>32570502</v>
      </c>
      <c r="Z17" s="29">
        <f>+IF(X17&lt;&gt;0,+(Y17/X17)*100,0)</f>
        <v>-100</v>
      </c>
      <c r="AA17" s="30">
        <f>SUM(AA6:AA16)</f>
        <v>-55878690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-79102607</v>
      </c>
      <c r="F26" s="20">
        <v>-79102607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416071812</v>
      </c>
      <c r="Y26" s="20">
        <v>-416071812</v>
      </c>
      <c r="Z26" s="21">
        <v>-100</v>
      </c>
      <c r="AA26" s="22">
        <v>-79102607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-79102607</v>
      </c>
      <c r="F27" s="28">
        <f t="shared" si="1"/>
        <v>-79102607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416071812</v>
      </c>
      <c r="Y27" s="28">
        <f t="shared" si="1"/>
        <v>-416071812</v>
      </c>
      <c r="Z27" s="29">
        <f>+IF(X27&lt;&gt;0,+(Y27/X27)*100,0)</f>
        <v>-100</v>
      </c>
      <c r="AA27" s="30">
        <f>SUM(AA21:AA26)</f>
        <v>-79102607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-575988</v>
      </c>
      <c r="D33" s="18"/>
      <c r="E33" s="19">
        <v>575988</v>
      </c>
      <c r="F33" s="20">
        <v>575988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287994</v>
      </c>
      <c r="Y33" s="20">
        <v>-287994</v>
      </c>
      <c r="Z33" s="21">
        <v>-100</v>
      </c>
      <c r="AA33" s="22">
        <v>575988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-575988</v>
      </c>
      <c r="D36" s="26">
        <f>SUM(D31:D35)</f>
        <v>0</v>
      </c>
      <c r="E36" s="27">
        <f t="shared" si="2"/>
        <v>575988</v>
      </c>
      <c r="F36" s="28">
        <f t="shared" si="2"/>
        <v>575988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287994</v>
      </c>
      <c r="Y36" s="28">
        <f t="shared" si="2"/>
        <v>-287994</v>
      </c>
      <c r="Z36" s="29">
        <f>+IF(X36&lt;&gt;0,+(Y36/X36)*100,0)</f>
        <v>-100</v>
      </c>
      <c r="AA36" s="30">
        <f>SUM(AA31:AA35)</f>
        <v>575988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53651042</v>
      </c>
      <c r="D38" s="32">
        <f>+D17+D27+D36</f>
        <v>0</v>
      </c>
      <c r="E38" s="33">
        <f t="shared" si="3"/>
        <v>-134405309</v>
      </c>
      <c r="F38" s="2">
        <f t="shared" si="3"/>
        <v>-134405309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383789304</v>
      </c>
      <c r="Y38" s="2">
        <f t="shared" si="3"/>
        <v>-383789304</v>
      </c>
      <c r="Z38" s="34">
        <f>+IF(X38&lt;&gt;0,+(Y38/X38)*100,0)</f>
        <v>-100</v>
      </c>
      <c r="AA38" s="35">
        <f>+AA17+AA27+AA36</f>
        <v>-134405309</v>
      </c>
    </row>
    <row r="39" spans="1:27" ht="13.5" x14ac:dyDescent="0.25">
      <c r="A39" s="23" t="s">
        <v>61</v>
      </c>
      <c r="B39" s="17"/>
      <c r="C39" s="32"/>
      <c r="D39" s="32"/>
      <c r="E39" s="33">
        <v>51394239</v>
      </c>
      <c r="F39" s="2">
        <v>51394239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51394239</v>
      </c>
      <c r="Y39" s="2">
        <f>+W39-X39</f>
        <v>-51394239</v>
      </c>
      <c r="Z39" s="34">
        <f>+IF(X39&lt;&gt;0,+(Y39/X39)*100,0)</f>
        <v>-100</v>
      </c>
      <c r="AA39" s="35">
        <v>51394239</v>
      </c>
    </row>
    <row r="40" spans="1:27" ht="13.5" x14ac:dyDescent="0.25">
      <c r="A40" s="41" t="s">
        <v>63</v>
      </c>
      <c r="B40" s="42" t="s">
        <v>62</v>
      </c>
      <c r="C40" s="43">
        <f>+C38+C39</f>
        <v>53651042</v>
      </c>
      <c r="D40" s="43">
        <f t="shared" ref="D40:AA40" si="4">+D38+D39</f>
        <v>0</v>
      </c>
      <c r="E40" s="44">
        <f t="shared" si="4"/>
        <v>-83011070</v>
      </c>
      <c r="F40" s="45">
        <f t="shared" si="4"/>
        <v>-83011070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435183543</v>
      </c>
      <c r="Y40" s="45">
        <f t="shared" si="4"/>
        <v>-435183543</v>
      </c>
      <c r="Z40" s="46">
        <f>+IF(X40&lt;&gt;0,+(Y40/X40)*100,0)</f>
        <v>-100</v>
      </c>
      <c r="AA40" s="47">
        <f t="shared" si="4"/>
        <v>-83011070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3490374</v>
      </c>
      <c r="D33" s="18"/>
      <c r="E33" s="19">
        <v>-30743697</v>
      </c>
      <c r="F33" s="20"/>
      <c r="G33" s="20">
        <v>30352691</v>
      </c>
      <c r="H33" s="36">
        <v>-29562304</v>
      </c>
      <c r="I33" s="36">
        <v>330455</v>
      </c>
      <c r="J33" s="36">
        <v>1120842</v>
      </c>
      <c r="K33" s="20">
        <v>-1461577</v>
      </c>
      <c r="L33" s="20">
        <v>-1094603</v>
      </c>
      <c r="M33" s="20">
        <v>286999</v>
      </c>
      <c r="N33" s="20">
        <v>-2269181</v>
      </c>
      <c r="O33" s="36"/>
      <c r="P33" s="36"/>
      <c r="Q33" s="36"/>
      <c r="R33" s="20"/>
      <c r="S33" s="20"/>
      <c r="T33" s="20"/>
      <c r="U33" s="20"/>
      <c r="V33" s="36"/>
      <c r="W33" s="36">
        <v>-1148339</v>
      </c>
      <c r="X33" s="36">
        <v>-15371849</v>
      </c>
      <c r="Y33" s="20">
        <v>14223510</v>
      </c>
      <c r="Z33" s="21">
        <v>-92.529597447906227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3490374</v>
      </c>
      <c r="D36" s="26">
        <f>SUM(D31:D35)</f>
        <v>0</v>
      </c>
      <c r="E36" s="27">
        <f t="shared" si="2"/>
        <v>-30743697</v>
      </c>
      <c r="F36" s="28">
        <f t="shared" si="2"/>
        <v>0</v>
      </c>
      <c r="G36" s="28">
        <f t="shared" si="2"/>
        <v>30352691</v>
      </c>
      <c r="H36" s="28">
        <f t="shared" si="2"/>
        <v>-29562304</v>
      </c>
      <c r="I36" s="28">
        <f t="shared" si="2"/>
        <v>330455</v>
      </c>
      <c r="J36" s="28">
        <f t="shared" si="2"/>
        <v>1120842</v>
      </c>
      <c r="K36" s="28">
        <f t="shared" si="2"/>
        <v>-1461577</v>
      </c>
      <c r="L36" s="28">
        <f t="shared" si="2"/>
        <v>-1094603</v>
      </c>
      <c r="M36" s="28">
        <f t="shared" si="2"/>
        <v>286999</v>
      </c>
      <c r="N36" s="28">
        <f t="shared" si="2"/>
        <v>-2269181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-1148339</v>
      </c>
      <c r="X36" s="28">
        <f t="shared" si="2"/>
        <v>-15371849</v>
      </c>
      <c r="Y36" s="28">
        <f t="shared" si="2"/>
        <v>14223510</v>
      </c>
      <c r="Z36" s="29">
        <f>+IF(X36&lt;&gt;0,+(Y36/X36)*100,0)</f>
        <v>-92.529597447906227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3490374</v>
      </c>
      <c r="D38" s="32">
        <f>+D17+D27+D36</f>
        <v>0</v>
      </c>
      <c r="E38" s="33">
        <f t="shared" si="3"/>
        <v>-30743697</v>
      </c>
      <c r="F38" s="2">
        <f t="shared" si="3"/>
        <v>0</v>
      </c>
      <c r="G38" s="2">
        <f t="shared" si="3"/>
        <v>30352691</v>
      </c>
      <c r="H38" s="2">
        <f t="shared" si="3"/>
        <v>-29562304</v>
      </c>
      <c r="I38" s="2">
        <f t="shared" si="3"/>
        <v>330455</v>
      </c>
      <c r="J38" s="2">
        <f t="shared" si="3"/>
        <v>1120842</v>
      </c>
      <c r="K38" s="2">
        <f t="shared" si="3"/>
        <v>-1461577</v>
      </c>
      <c r="L38" s="2">
        <f t="shared" si="3"/>
        <v>-1094603</v>
      </c>
      <c r="M38" s="2">
        <f t="shared" si="3"/>
        <v>286999</v>
      </c>
      <c r="N38" s="2">
        <f t="shared" si="3"/>
        <v>-2269181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-1148339</v>
      </c>
      <c r="X38" s="2">
        <f t="shared" si="3"/>
        <v>-15371849</v>
      </c>
      <c r="Y38" s="2">
        <f t="shared" si="3"/>
        <v>14223510</v>
      </c>
      <c r="Z38" s="34">
        <f>+IF(X38&lt;&gt;0,+(Y38/X38)*100,0)</f>
        <v>-92.529597447906227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30352691</v>
      </c>
      <c r="I39" s="2">
        <f>+H40+I60</f>
        <v>790387</v>
      </c>
      <c r="J39" s="2">
        <f>+G39</f>
        <v>0</v>
      </c>
      <c r="K39" s="2">
        <f>+I40+K60</f>
        <v>1120842</v>
      </c>
      <c r="L39" s="2">
        <f>+K40+L60</f>
        <v>-340735</v>
      </c>
      <c r="M39" s="2">
        <f>+L40+M60</f>
        <v>-1435338</v>
      </c>
      <c r="N39" s="2">
        <f>+K39</f>
        <v>1120842</v>
      </c>
      <c r="O39" s="2">
        <f>+M40+O60</f>
        <v>-1148339</v>
      </c>
      <c r="P39" s="2">
        <f>+O40+P60</f>
        <v>-1148339</v>
      </c>
      <c r="Q39" s="2">
        <f>+P40+Q60</f>
        <v>-1148339</v>
      </c>
      <c r="R39" s="2">
        <f>+O39</f>
        <v>-1148339</v>
      </c>
      <c r="S39" s="2">
        <f>+Q40+S60</f>
        <v>-1148339</v>
      </c>
      <c r="T39" s="2">
        <f>+S40+T60</f>
        <v>-1148339</v>
      </c>
      <c r="U39" s="2">
        <f>+T40+U60</f>
        <v>-1148339</v>
      </c>
      <c r="V39" s="2">
        <f>+S39</f>
        <v>-1148339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3490374</v>
      </c>
      <c r="D40" s="43">
        <f t="shared" ref="D40:AA40" si="4">+D38+D39</f>
        <v>0</v>
      </c>
      <c r="E40" s="44">
        <f t="shared" si="4"/>
        <v>-30743697</v>
      </c>
      <c r="F40" s="45">
        <f t="shared" si="4"/>
        <v>0</v>
      </c>
      <c r="G40" s="45">
        <f t="shared" si="4"/>
        <v>30352691</v>
      </c>
      <c r="H40" s="45">
        <f t="shared" si="4"/>
        <v>790387</v>
      </c>
      <c r="I40" s="45">
        <f t="shared" si="4"/>
        <v>1120842</v>
      </c>
      <c r="J40" s="45">
        <f>+I40</f>
        <v>1120842</v>
      </c>
      <c r="K40" s="45">
        <f t="shared" si="4"/>
        <v>-340735</v>
      </c>
      <c r="L40" s="45">
        <f t="shared" si="4"/>
        <v>-1435338</v>
      </c>
      <c r="M40" s="45">
        <f t="shared" si="4"/>
        <v>-1148339</v>
      </c>
      <c r="N40" s="45">
        <f>+M40</f>
        <v>-1148339</v>
      </c>
      <c r="O40" s="45">
        <f t="shared" si="4"/>
        <v>-1148339</v>
      </c>
      <c r="P40" s="45">
        <f t="shared" si="4"/>
        <v>-1148339</v>
      </c>
      <c r="Q40" s="45">
        <f t="shared" si="4"/>
        <v>-1148339</v>
      </c>
      <c r="R40" s="45">
        <f>+Q40</f>
        <v>-1148339</v>
      </c>
      <c r="S40" s="45">
        <f t="shared" si="4"/>
        <v>-1148339</v>
      </c>
      <c r="T40" s="45">
        <f t="shared" si="4"/>
        <v>-1148339</v>
      </c>
      <c r="U40" s="45">
        <f t="shared" si="4"/>
        <v>-1148339</v>
      </c>
      <c r="V40" s="45">
        <f>+U40</f>
        <v>-1148339</v>
      </c>
      <c r="W40" s="45">
        <f>+V40</f>
        <v>-1148339</v>
      </c>
      <c r="X40" s="45">
        <f t="shared" si="4"/>
        <v>-15371849</v>
      </c>
      <c r="Y40" s="45">
        <f t="shared" si="4"/>
        <v>14223510</v>
      </c>
      <c r="Z40" s="46">
        <f>+IF(X40&lt;&gt;0,+(Y40/X40)*100,0)</f>
        <v>-92.529597447906227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147072</v>
      </c>
      <c r="D7" s="18"/>
      <c r="E7" s="19">
        <v>-2</v>
      </c>
      <c r="F7" s="20">
        <v>-2</v>
      </c>
      <c r="G7" s="20"/>
      <c r="H7" s="20"/>
      <c r="I7" s="20">
        <v>12035</v>
      </c>
      <c r="J7" s="20">
        <v>12035</v>
      </c>
      <c r="K7" s="20">
        <v>22675</v>
      </c>
      <c r="L7" s="20">
        <v>15064</v>
      </c>
      <c r="M7" s="20">
        <v>19708</v>
      </c>
      <c r="N7" s="20">
        <v>57447</v>
      </c>
      <c r="O7" s="20"/>
      <c r="P7" s="20"/>
      <c r="Q7" s="20"/>
      <c r="R7" s="20"/>
      <c r="S7" s="20"/>
      <c r="T7" s="20"/>
      <c r="U7" s="20"/>
      <c r="V7" s="20"/>
      <c r="W7" s="20">
        <v>69482</v>
      </c>
      <c r="X7" s="20"/>
      <c r="Y7" s="20">
        <v>69482</v>
      </c>
      <c r="Z7" s="21"/>
      <c r="AA7" s="22">
        <v>-2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259</v>
      </c>
      <c r="D9" s="18"/>
      <c r="E9" s="19"/>
      <c r="F9" s="20"/>
      <c r="G9" s="20"/>
      <c r="H9" s="20"/>
      <c r="I9" s="20"/>
      <c r="J9" s="20"/>
      <c r="K9" s="20">
        <v>30</v>
      </c>
      <c r="L9" s="20"/>
      <c r="M9" s="20">
        <v>51</v>
      </c>
      <c r="N9" s="20">
        <v>81</v>
      </c>
      <c r="O9" s="20"/>
      <c r="P9" s="20"/>
      <c r="Q9" s="20"/>
      <c r="R9" s="20"/>
      <c r="S9" s="20"/>
      <c r="T9" s="20"/>
      <c r="U9" s="20"/>
      <c r="V9" s="20"/>
      <c r="W9" s="20">
        <v>81</v>
      </c>
      <c r="X9" s="20"/>
      <c r="Y9" s="20">
        <v>81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-17110420</v>
      </c>
      <c r="F14" s="20">
        <v>-17110420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-8153855</v>
      </c>
      <c r="Y14" s="20">
        <v>8153855</v>
      </c>
      <c r="Z14" s="21">
        <v>-100</v>
      </c>
      <c r="AA14" s="22">
        <v>-17110420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147331</v>
      </c>
      <c r="D17" s="26">
        <f>SUM(D6:D16)</f>
        <v>0</v>
      </c>
      <c r="E17" s="27">
        <f t="shared" si="0"/>
        <v>-17110422</v>
      </c>
      <c r="F17" s="28">
        <f t="shared" si="0"/>
        <v>-17110422</v>
      </c>
      <c r="G17" s="28">
        <f t="shared" si="0"/>
        <v>0</v>
      </c>
      <c r="H17" s="28">
        <f t="shared" si="0"/>
        <v>0</v>
      </c>
      <c r="I17" s="28">
        <f t="shared" si="0"/>
        <v>12035</v>
      </c>
      <c r="J17" s="28">
        <f t="shared" si="0"/>
        <v>12035</v>
      </c>
      <c r="K17" s="28">
        <f t="shared" si="0"/>
        <v>22705</v>
      </c>
      <c r="L17" s="28">
        <f t="shared" si="0"/>
        <v>15064</v>
      </c>
      <c r="M17" s="28">
        <f t="shared" si="0"/>
        <v>19759</v>
      </c>
      <c r="N17" s="28">
        <f t="shared" si="0"/>
        <v>57528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69563</v>
      </c>
      <c r="X17" s="28">
        <f t="shared" si="0"/>
        <v>-8153855</v>
      </c>
      <c r="Y17" s="28">
        <f t="shared" si="0"/>
        <v>8223418</v>
      </c>
      <c r="Z17" s="29">
        <f>+IF(X17&lt;&gt;0,+(Y17/X17)*100,0)</f>
        <v>-100.85313020650968</v>
      </c>
      <c r="AA17" s="30">
        <f>SUM(AA6:AA16)</f>
        <v>-17110422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-11041965</v>
      </c>
      <c r="D26" s="18"/>
      <c r="E26" s="19">
        <v>-19596001</v>
      </c>
      <c r="F26" s="20">
        <v>-19596001</v>
      </c>
      <c r="G26" s="20"/>
      <c r="H26" s="20"/>
      <c r="I26" s="20"/>
      <c r="J26" s="20"/>
      <c r="K26" s="20"/>
      <c r="L26" s="20"/>
      <c r="M26" s="20">
        <v>-242954</v>
      </c>
      <c r="N26" s="20">
        <v>-242954</v>
      </c>
      <c r="O26" s="20"/>
      <c r="P26" s="20"/>
      <c r="Q26" s="20"/>
      <c r="R26" s="20"/>
      <c r="S26" s="20"/>
      <c r="T26" s="20"/>
      <c r="U26" s="20"/>
      <c r="V26" s="20"/>
      <c r="W26" s="20">
        <v>-242954</v>
      </c>
      <c r="X26" s="20">
        <v>-15471001</v>
      </c>
      <c r="Y26" s="20">
        <v>15228047</v>
      </c>
      <c r="Z26" s="21">
        <v>-98.429616803722013</v>
      </c>
      <c r="AA26" s="22">
        <v>-19596001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-11041965</v>
      </c>
      <c r="D27" s="26">
        <f>SUM(D21:D26)</f>
        <v>0</v>
      </c>
      <c r="E27" s="27">
        <f t="shared" si="1"/>
        <v>-19596001</v>
      </c>
      <c r="F27" s="28">
        <f t="shared" si="1"/>
        <v>-19596001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-242954</v>
      </c>
      <c r="N27" s="28">
        <f t="shared" si="1"/>
        <v>-242954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-242954</v>
      </c>
      <c r="X27" s="28">
        <f t="shared" si="1"/>
        <v>-15471001</v>
      </c>
      <c r="Y27" s="28">
        <f t="shared" si="1"/>
        <v>15228047</v>
      </c>
      <c r="Z27" s="29">
        <f>+IF(X27&lt;&gt;0,+(Y27/X27)*100,0)</f>
        <v>-98.429616803722013</v>
      </c>
      <c r="AA27" s="30">
        <f>SUM(AA21:AA26)</f>
        <v>-19596001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-10894634</v>
      </c>
      <c r="D38" s="32">
        <f>+D17+D27+D36</f>
        <v>0</v>
      </c>
      <c r="E38" s="33">
        <f t="shared" si="3"/>
        <v>-36706423</v>
      </c>
      <c r="F38" s="2">
        <f t="shared" si="3"/>
        <v>-36706423</v>
      </c>
      <c r="G38" s="2">
        <f t="shared" si="3"/>
        <v>0</v>
      </c>
      <c r="H38" s="2">
        <f t="shared" si="3"/>
        <v>0</v>
      </c>
      <c r="I38" s="2">
        <f t="shared" si="3"/>
        <v>12035</v>
      </c>
      <c r="J38" s="2">
        <f t="shared" si="3"/>
        <v>12035</v>
      </c>
      <c r="K38" s="2">
        <f t="shared" si="3"/>
        <v>22705</v>
      </c>
      <c r="L38" s="2">
        <f t="shared" si="3"/>
        <v>15064</v>
      </c>
      <c r="M38" s="2">
        <f t="shared" si="3"/>
        <v>-223195</v>
      </c>
      <c r="N38" s="2">
        <f t="shared" si="3"/>
        <v>-185426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-173391</v>
      </c>
      <c r="X38" s="2">
        <f t="shared" si="3"/>
        <v>-23624856</v>
      </c>
      <c r="Y38" s="2">
        <f t="shared" si="3"/>
        <v>23451465</v>
      </c>
      <c r="Z38" s="34">
        <f>+IF(X38&lt;&gt;0,+(Y38/X38)*100,0)</f>
        <v>-99.266065367763517</v>
      </c>
      <c r="AA38" s="35">
        <f>+AA17+AA27+AA36</f>
        <v>-36706423</v>
      </c>
    </row>
    <row r="39" spans="1:27" ht="13.5" x14ac:dyDescent="0.25">
      <c r="A39" s="23" t="s">
        <v>61</v>
      </c>
      <c r="B39" s="17"/>
      <c r="C39" s="32"/>
      <c r="D39" s="32"/>
      <c r="E39" s="33">
        <v>11133001</v>
      </c>
      <c r="F39" s="2">
        <v>11133001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12035</v>
      </c>
      <c r="L39" s="2">
        <f>+K40+L60</f>
        <v>34740</v>
      </c>
      <c r="M39" s="2">
        <f>+L40+M60</f>
        <v>49804</v>
      </c>
      <c r="N39" s="2">
        <f>+K39</f>
        <v>12035</v>
      </c>
      <c r="O39" s="2">
        <f>+M40+O60</f>
        <v>-173391</v>
      </c>
      <c r="P39" s="2">
        <f>+O40+P60</f>
        <v>-173391</v>
      </c>
      <c r="Q39" s="2">
        <f>+P40+Q60</f>
        <v>-173391</v>
      </c>
      <c r="R39" s="2">
        <f>+O39</f>
        <v>-173391</v>
      </c>
      <c r="S39" s="2">
        <f>+Q40+S60</f>
        <v>-173391</v>
      </c>
      <c r="T39" s="2">
        <f>+S40+T60</f>
        <v>-173391</v>
      </c>
      <c r="U39" s="2">
        <f>+T40+U60</f>
        <v>-173391</v>
      </c>
      <c r="V39" s="2">
        <f>+S39</f>
        <v>-173391</v>
      </c>
      <c r="W39" s="2">
        <f>+G39</f>
        <v>0</v>
      </c>
      <c r="X39" s="2">
        <v>11133001</v>
      </c>
      <c r="Y39" s="2">
        <f>+W39-X39</f>
        <v>-11133001</v>
      </c>
      <c r="Z39" s="34">
        <f>+IF(X39&lt;&gt;0,+(Y39/X39)*100,0)</f>
        <v>-100</v>
      </c>
      <c r="AA39" s="35">
        <v>11133001</v>
      </c>
    </row>
    <row r="40" spans="1:27" ht="13.5" x14ac:dyDescent="0.25">
      <c r="A40" s="41" t="s">
        <v>63</v>
      </c>
      <c r="B40" s="42" t="s">
        <v>62</v>
      </c>
      <c r="C40" s="43">
        <f>+C38+C39</f>
        <v>-10894634</v>
      </c>
      <c r="D40" s="43">
        <f t="shared" ref="D40:AA40" si="4">+D38+D39</f>
        <v>0</v>
      </c>
      <c r="E40" s="44">
        <f t="shared" si="4"/>
        <v>-25573422</v>
      </c>
      <c r="F40" s="45">
        <f t="shared" si="4"/>
        <v>-25573422</v>
      </c>
      <c r="G40" s="45">
        <f t="shared" si="4"/>
        <v>0</v>
      </c>
      <c r="H40" s="45">
        <f t="shared" si="4"/>
        <v>0</v>
      </c>
      <c r="I40" s="45">
        <f t="shared" si="4"/>
        <v>12035</v>
      </c>
      <c r="J40" s="45">
        <f>+I40</f>
        <v>12035</v>
      </c>
      <c r="K40" s="45">
        <f t="shared" si="4"/>
        <v>34740</v>
      </c>
      <c r="L40" s="45">
        <f t="shared" si="4"/>
        <v>49804</v>
      </c>
      <c r="M40" s="45">
        <f t="shared" si="4"/>
        <v>-173391</v>
      </c>
      <c r="N40" s="45">
        <f>+M40</f>
        <v>-173391</v>
      </c>
      <c r="O40" s="45">
        <f t="shared" si="4"/>
        <v>-173391</v>
      </c>
      <c r="P40" s="45">
        <f t="shared" si="4"/>
        <v>-173391</v>
      </c>
      <c r="Q40" s="45">
        <f t="shared" si="4"/>
        <v>-173391</v>
      </c>
      <c r="R40" s="45">
        <f>+Q40</f>
        <v>-173391</v>
      </c>
      <c r="S40" s="45">
        <f t="shared" si="4"/>
        <v>-173391</v>
      </c>
      <c r="T40" s="45">
        <f t="shared" si="4"/>
        <v>-173391</v>
      </c>
      <c r="U40" s="45">
        <f t="shared" si="4"/>
        <v>-173391</v>
      </c>
      <c r="V40" s="45">
        <f>+U40</f>
        <v>-173391</v>
      </c>
      <c r="W40" s="45">
        <f>+V40</f>
        <v>-173391</v>
      </c>
      <c r="X40" s="45">
        <f t="shared" si="4"/>
        <v>-12491855</v>
      </c>
      <c r="Y40" s="45">
        <f t="shared" si="4"/>
        <v>12318464</v>
      </c>
      <c r="Z40" s="46">
        <f>+IF(X40&lt;&gt;0,+(Y40/X40)*100,0)</f>
        <v>-98.611967558060826</v>
      </c>
      <c r="AA40" s="47">
        <f t="shared" si="4"/>
        <v>-25573422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19437</v>
      </c>
      <c r="H7" s="20">
        <v>21610</v>
      </c>
      <c r="I7" s="20">
        <v>17737</v>
      </c>
      <c r="J7" s="20">
        <v>58784</v>
      </c>
      <c r="K7" s="20">
        <v>5129</v>
      </c>
      <c r="L7" s="20">
        <v>53759</v>
      </c>
      <c r="M7" s="20">
        <v>18283</v>
      </c>
      <c r="N7" s="20">
        <v>77171</v>
      </c>
      <c r="O7" s="20"/>
      <c r="P7" s="20"/>
      <c r="Q7" s="20"/>
      <c r="R7" s="20"/>
      <c r="S7" s="20"/>
      <c r="T7" s="20"/>
      <c r="U7" s="20"/>
      <c r="V7" s="20"/>
      <c r="W7" s="20">
        <v>135955</v>
      </c>
      <c r="X7" s="20"/>
      <c r="Y7" s="20">
        <v>135955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1607</v>
      </c>
      <c r="J8" s="20">
        <v>1607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1607</v>
      </c>
      <c r="X8" s="20"/>
      <c r="Y8" s="20">
        <v>1607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2399382</v>
      </c>
      <c r="H9" s="20"/>
      <c r="I9" s="20"/>
      <c r="J9" s="20">
        <v>2399382</v>
      </c>
      <c r="K9" s="20"/>
      <c r="L9" s="20"/>
      <c r="M9" s="20">
        <v>13005914</v>
      </c>
      <c r="N9" s="20">
        <v>13005914</v>
      </c>
      <c r="O9" s="20"/>
      <c r="P9" s="20"/>
      <c r="Q9" s="20"/>
      <c r="R9" s="20"/>
      <c r="S9" s="20"/>
      <c r="T9" s="20"/>
      <c r="U9" s="20"/>
      <c r="V9" s="20"/>
      <c r="W9" s="20">
        <v>15405296</v>
      </c>
      <c r="X9" s="20"/>
      <c r="Y9" s="20">
        <v>15405296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-9437220</v>
      </c>
      <c r="F14" s="20">
        <v>-9437220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-4628509</v>
      </c>
      <c r="Y14" s="20">
        <v>4628509</v>
      </c>
      <c r="Z14" s="21">
        <v>-100</v>
      </c>
      <c r="AA14" s="22">
        <v>-9437220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-9437220</v>
      </c>
      <c r="F17" s="28">
        <f t="shared" si="0"/>
        <v>-9437220</v>
      </c>
      <c r="G17" s="28">
        <f t="shared" si="0"/>
        <v>2418819</v>
      </c>
      <c r="H17" s="28">
        <f t="shared" si="0"/>
        <v>21610</v>
      </c>
      <c r="I17" s="28">
        <f t="shared" si="0"/>
        <v>19344</v>
      </c>
      <c r="J17" s="28">
        <f t="shared" si="0"/>
        <v>2459773</v>
      </c>
      <c r="K17" s="28">
        <f t="shared" si="0"/>
        <v>5129</v>
      </c>
      <c r="L17" s="28">
        <f t="shared" si="0"/>
        <v>53759</v>
      </c>
      <c r="M17" s="28">
        <f t="shared" si="0"/>
        <v>13024197</v>
      </c>
      <c r="N17" s="28">
        <f t="shared" si="0"/>
        <v>13083085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15542858</v>
      </c>
      <c r="X17" s="28">
        <f t="shared" si="0"/>
        <v>-4628509</v>
      </c>
      <c r="Y17" s="28">
        <f t="shared" si="0"/>
        <v>20171367</v>
      </c>
      <c r="Z17" s="29">
        <f>+IF(X17&lt;&gt;0,+(Y17/X17)*100,0)</f>
        <v>-435.80701690328351</v>
      </c>
      <c r="AA17" s="30">
        <f>SUM(AA6:AA16)</f>
        <v>-9437220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-6323424</v>
      </c>
      <c r="F26" s="20">
        <v>-6323424</v>
      </c>
      <c r="G26" s="20"/>
      <c r="H26" s="20"/>
      <c r="I26" s="20">
        <v>-210540</v>
      </c>
      <c r="J26" s="20">
        <v>-210540</v>
      </c>
      <c r="K26" s="20">
        <v>-158049</v>
      </c>
      <c r="L26" s="20">
        <v>-323094</v>
      </c>
      <c r="M26" s="20">
        <v>-129888</v>
      </c>
      <c r="N26" s="20">
        <v>-611031</v>
      </c>
      <c r="O26" s="20"/>
      <c r="P26" s="20"/>
      <c r="Q26" s="20"/>
      <c r="R26" s="20"/>
      <c r="S26" s="20"/>
      <c r="T26" s="20"/>
      <c r="U26" s="20"/>
      <c r="V26" s="20"/>
      <c r="W26" s="20">
        <v>-821571</v>
      </c>
      <c r="X26" s="20">
        <v>-2360000</v>
      </c>
      <c r="Y26" s="20">
        <v>1538429</v>
      </c>
      <c r="Z26" s="21">
        <v>-65.187669491525426</v>
      </c>
      <c r="AA26" s="22">
        <v>-6323424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-6323424</v>
      </c>
      <c r="F27" s="28">
        <f t="shared" si="1"/>
        <v>-6323424</v>
      </c>
      <c r="G27" s="28">
        <f t="shared" si="1"/>
        <v>0</v>
      </c>
      <c r="H27" s="28">
        <f t="shared" si="1"/>
        <v>0</v>
      </c>
      <c r="I27" s="28">
        <f t="shared" si="1"/>
        <v>-210540</v>
      </c>
      <c r="J27" s="28">
        <f t="shared" si="1"/>
        <v>-210540</v>
      </c>
      <c r="K27" s="28">
        <f t="shared" si="1"/>
        <v>-158049</v>
      </c>
      <c r="L27" s="28">
        <f t="shared" si="1"/>
        <v>-323094</v>
      </c>
      <c r="M27" s="28">
        <f t="shared" si="1"/>
        <v>-129888</v>
      </c>
      <c r="N27" s="28">
        <f t="shared" si="1"/>
        <v>-611031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-821571</v>
      </c>
      <c r="X27" s="28">
        <f t="shared" si="1"/>
        <v>-2360000</v>
      </c>
      <c r="Y27" s="28">
        <f t="shared" si="1"/>
        <v>1538429</v>
      </c>
      <c r="Z27" s="29">
        <f>+IF(X27&lt;&gt;0,+(Y27/X27)*100,0)</f>
        <v>-65.187669491525426</v>
      </c>
      <c r="AA27" s="30">
        <f>SUM(AA21:AA26)</f>
        <v>-6323424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-15760644</v>
      </c>
      <c r="F38" s="2">
        <f t="shared" si="3"/>
        <v>-15760644</v>
      </c>
      <c r="G38" s="2">
        <f t="shared" si="3"/>
        <v>2418819</v>
      </c>
      <c r="H38" s="2">
        <f t="shared" si="3"/>
        <v>21610</v>
      </c>
      <c r="I38" s="2">
        <f t="shared" si="3"/>
        <v>-191196</v>
      </c>
      <c r="J38" s="2">
        <f t="shared" si="3"/>
        <v>2249233</v>
      </c>
      <c r="K38" s="2">
        <f t="shared" si="3"/>
        <v>-152920</v>
      </c>
      <c r="L38" s="2">
        <f t="shared" si="3"/>
        <v>-269335</v>
      </c>
      <c r="M38" s="2">
        <f t="shared" si="3"/>
        <v>12894309</v>
      </c>
      <c r="N38" s="2">
        <f t="shared" si="3"/>
        <v>12472054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14721287</v>
      </c>
      <c r="X38" s="2">
        <f t="shared" si="3"/>
        <v>-6988509</v>
      </c>
      <c r="Y38" s="2">
        <f t="shared" si="3"/>
        <v>21709796</v>
      </c>
      <c r="Z38" s="34">
        <f>+IF(X38&lt;&gt;0,+(Y38/X38)*100,0)</f>
        <v>-310.64989685210389</v>
      </c>
      <c r="AA38" s="35">
        <f>+AA17+AA27+AA36</f>
        <v>-15760644</v>
      </c>
    </row>
    <row r="39" spans="1:27" ht="13.5" x14ac:dyDescent="0.25">
      <c r="A39" s="23" t="s">
        <v>61</v>
      </c>
      <c r="B39" s="17"/>
      <c r="C39" s="32"/>
      <c r="D39" s="32"/>
      <c r="E39" s="33">
        <v>24624332</v>
      </c>
      <c r="F39" s="2"/>
      <c r="G39" s="2"/>
      <c r="H39" s="2">
        <f>+G40+H60</f>
        <v>2418819</v>
      </c>
      <c r="I39" s="2">
        <f>+H40+I60</f>
        <v>2440429</v>
      </c>
      <c r="J39" s="2">
        <f>+G39</f>
        <v>0</v>
      </c>
      <c r="K39" s="2">
        <f>+I40+K60</f>
        <v>2249233</v>
      </c>
      <c r="L39" s="2">
        <f>+K40+L60</f>
        <v>2096313</v>
      </c>
      <c r="M39" s="2">
        <f>+L40+M60</f>
        <v>1826978</v>
      </c>
      <c r="N39" s="2">
        <f>+K39</f>
        <v>2249233</v>
      </c>
      <c r="O39" s="2">
        <f>+M40+O60</f>
        <v>14721287</v>
      </c>
      <c r="P39" s="2">
        <f>+O40+P60</f>
        <v>14721287</v>
      </c>
      <c r="Q39" s="2">
        <f>+P40+Q60</f>
        <v>14721287</v>
      </c>
      <c r="R39" s="2">
        <f>+O39</f>
        <v>14721287</v>
      </c>
      <c r="S39" s="2">
        <f>+Q40+S60</f>
        <v>14721287</v>
      </c>
      <c r="T39" s="2">
        <f>+S40+T60</f>
        <v>14721287</v>
      </c>
      <c r="U39" s="2">
        <f>+T40+U60</f>
        <v>14721287</v>
      </c>
      <c r="V39" s="2">
        <f>+S39</f>
        <v>14721287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8863688</v>
      </c>
      <c r="F40" s="45">
        <f t="shared" si="4"/>
        <v>-15760644</v>
      </c>
      <c r="G40" s="45">
        <f t="shared" si="4"/>
        <v>2418819</v>
      </c>
      <c r="H40" s="45">
        <f t="shared" si="4"/>
        <v>2440429</v>
      </c>
      <c r="I40" s="45">
        <f t="shared" si="4"/>
        <v>2249233</v>
      </c>
      <c r="J40" s="45">
        <f>+I40</f>
        <v>2249233</v>
      </c>
      <c r="K40" s="45">
        <f t="shared" si="4"/>
        <v>2096313</v>
      </c>
      <c r="L40" s="45">
        <f t="shared" si="4"/>
        <v>1826978</v>
      </c>
      <c r="M40" s="45">
        <f t="shared" si="4"/>
        <v>14721287</v>
      </c>
      <c r="N40" s="45">
        <f>+M40</f>
        <v>14721287</v>
      </c>
      <c r="O40" s="45">
        <f t="shared" si="4"/>
        <v>14721287</v>
      </c>
      <c r="P40" s="45">
        <f t="shared" si="4"/>
        <v>14721287</v>
      </c>
      <c r="Q40" s="45">
        <f t="shared" si="4"/>
        <v>14721287</v>
      </c>
      <c r="R40" s="45">
        <f>+Q40</f>
        <v>14721287</v>
      </c>
      <c r="S40" s="45">
        <f t="shared" si="4"/>
        <v>14721287</v>
      </c>
      <c r="T40" s="45">
        <f t="shared" si="4"/>
        <v>14721287</v>
      </c>
      <c r="U40" s="45">
        <f t="shared" si="4"/>
        <v>14721287</v>
      </c>
      <c r="V40" s="45">
        <f>+U40</f>
        <v>14721287</v>
      </c>
      <c r="W40" s="45">
        <f>+V40</f>
        <v>14721287</v>
      </c>
      <c r="X40" s="45">
        <f t="shared" si="4"/>
        <v>-6988509</v>
      </c>
      <c r="Y40" s="45">
        <f t="shared" si="4"/>
        <v>21709796</v>
      </c>
      <c r="Z40" s="46">
        <f>+IF(X40&lt;&gt;0,+(Y40/X40)*100,0)</f>
        <v>-310.64989685210389</v>
      </c>
      <c r="AA40" s="47">
        <f t="shared" si="4"/>
        <v>-15760644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2518748</v>
      </c>
      <c r="J7" s="20">
        <v>2518748</v>
      </c>
      <c r="K7" s="20">
        <v>2491849</v>
      </c>
      <c r="L7" s="20">
        <v>2446261</v>
      </c>
      <c r="M7" s="20">
        <v>2661067</v>
      </c>
      <c r="N7" s="20">
        <v>7599177</v>
      </c>
      <c r="O7" s="20"/>
      <c r="P7" s="20"/>
      <c r="Q7" s="20"/>
      <c r="R7" s="20"/>
      <c r="S7" s="20"/>
      <c r="T7" s="20"/>
      <c r="U7" s="20"/>
      <c r="V7" s="20"/>
      <c r="W7" s="20">
        <v>10117925</v>
      </c>
      <c r="X7" s="20"/>
      <c r="Y7" s="20">
        <v>10117925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-13238290</v>
      </c>
      <c r="F14" s="20">
        <v>-13238290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-6714136</v>
      </c>
      <c r="Y14" s="20">
        <v>6714136</v>
      </c>
      <c r="Z14" s="21">
        <v>-100</v>
      </c>
      <c r="AA14" s="22">
        <v>-13238290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-127000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-46836</v>
      </c>
      <c r="Y15" s="20">
        <v>46836</v>
      </c>
      <c r="Z15" s="21">
        <v>-100</v>
      </c>
      <c r="AA15" s="22">
        <v>-127000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-13238290</v>
      </c>
      <c r="F17" s="28">
        <f t="shared" si="0"/>
        <v>-13365290</v>
      </c>
      <c r="G17" s="28">
        <f t="shared" si="0"/>
        <v>0</v>
      </c>
      <c r="H17" s="28">
        <f t="shared" si="0"/>
        <v>0</v>
      </c>
      <c r="I17" s="28">
        <f t="shared" si="0"/>
        <v>2518748</v>
      </c>
      <c r="J17" s="28">
        <f t="shared" si="0"/>
        <v>2518748</v>
      </c>
      <c r="K17" s="28">
        <f t="shared" si="0"/>
        <v>2491849</v>
      </c>
      <c r="L17" s="28">
        <f t="shared" si="0"/>
        <v>2446261</v>
      </c>
      <c r="M17" s="28">
        <f t="shared" si="0"/>
        <v>2661067</v>
      </c>
      <c r="N17" s="28">
        <f t="shared" si="0"/>
        <v>7599177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10117925</v>
      </c>
      <c r="X17" s="28">
        <f t="shared" si="0"/>
        <v>-6760972</v>
      </c>
      <c r="Y17" s="28">
        <f t="shared" si="0"/>
        <v>16878897</v>
      </c>
      <c r="Z17" s="29">
        <f>+IF(X17&lt;&gt;0,+(Y17/X17)*100,0)</f>
        <v>-249.65192874634005</v>
      </c>
      <c r="AA17" s="30">
        <f>SUM(AA6:AA16)</f>
        <v>-13365290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-3497000</v>
      </c>
      <c r="F26" s="20">
        <v>-5353657</v>
      </c>
      <c r="G26" s="20"/>
      <c r="H26" s="20"/>
      <c r="I26" s="20">
        <v>-34500</v>
      </c>
      <c r="J26" s="20">
        <v>-34500</v>
      </c>
      <c r="K26" s="20">
        <v>-240178</v>
      </c>
      <c r="L26" s="20">
        <v>-66459</v>
      </c>
      <c r="M26" s="20">
        <v>-889220</v>
      </c>
      <c r="N26" s="20">
        <v>-1195857</v>
      </c>
      <c r="O26" s="20"/>
      <c r="P26" s="20"/>
      <c r="Q26" s="20"/>
      <c r="R26" s="20"/>
      <c r="S26" s="20"/>
      <c r="T26" s="20"/>
      <c r="U26" s="20"/>
      <c r="V26" s="20"/>
      <c r="W26" s="20">
        <v>-1230357</v>
      </c>
      <c r="X26" s="20">
        <v>-3894935</v>
      </c>
      <c r="Y26" s="20">
        <v>2664578</v>
      </c>
      <c r="Z26" s="21">
        <v>-68.411359881487115</v>
      </c>
      <c r="AA26" s="22">
        <v>-5353657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-3497000</v>
      </c>
      <c r="F27" s="28">
        <f t="shared" si="1"/>
        <v>-5353657</v>
      </c>
      <c r="G27" s="28">
        <f t="shared" si="1"/>
        <v>0</v>
      </c>
      <c r="H27" s="28">
        <f t="shared" si="1"/>
        <v>0</v>
      </c>
      <c r="I27" s="28">
        <f t="shared" si="1"/>
        <v>-34500</v>
      </c>
      <c r="J27" s="28">
        <f t="shared" si="1"/>
        <v>-34500</v>
      </c>
      <c r="K27" s="28">
        <f t="shared" si="1"/>
        <v>-240178</v>
      </c>
      <c r="L27" s="28">
        <f t="shared" si="1"/>
        <v>-66459</v>
      </c>
      <c r="M27" s="28">
        <f t="shared" si="1"/>
        <v>-889220</v>
      </c>
      <c r="N27" s="28">
        <f t="shared" si="1"/>
        <v>-1195857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-1230357</v>
      </c>
      <c r="X27" s="28">
        <f t="shared" si="1"/>
        <v>-3894935</v>
      </c>
      <c r="Y27" s="28">
        <f t="shared" si="1"/>
        <v>2664578</v>
      </c>
      <c r="Z27" s="29">
        <f>+IF(X27&lt;&gt;0,+(Y27/X27)*100,0)</f>
        <v>-68.411359881487115</v>
      </c>
      <c r="AA27" s="30">
        <f>SUM(AA21:AA26)</f>
        <v>-5353657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-127000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-127000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-16862290</v>
      </c>
      <c r="F38" s="2">
        <f t="shared" si="3"/>
        <v>-18718947</v>
      </c>
      <c r="G38" s="2">
        <f t="shared" si="3"/>
        <v>0</v>
      </c>
      <c r="H38" s="2">
        <f t="shared" si="3"/>
        <v>0</v>
      </c>
      <c r="I38" s="2">
        <f t="shared" si="3"/>
        <v>2484248</v>
      </c>
      <c r="J38" s="2">
        <f t="shared" si="3"/>
        <v>2484248</v>
      </c>
      <c r="K38" s="2">
        <f t="shared" si="3"/>
        <v>2251671</v>
      </c>
      <c r="L38" s="2">
        <f t="shared" si="3"/>
        <v>2379802</v>
      </c>
      <c r="M38" s="2">
        <f t="shared" si="3"/>
        <v>1771847</v>
      </c>
      <c r="N38" s="2">
        <f t="shared" si="3"/>
        <v>6403320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8887568</v>
      </c>
      <c r="X38" s="2">
        <f t="shared" si="3"/>
        <v>-10655907</v>
      </c>
      <c r="Y38" s="2">
        <f t="shared" si="3"/>
        <v>19543475</v>
      </c>
      <c r="Z38" s="34">
        <f>+IF(X38&lt;&gt;0,+(Y38/X38)*100,0)</f>
        <v>-183.40508227033138</v>
      </c>
      <c r="AA38" s="35">
        <f>+AA17+AA27+AA36</f>
        <v>-18718947</v>
      </c>
    </row>
    <row r="39" spans="1:27" ht="13.5" x14ac:dyDescent="0.25">
      <c r="A39" s="23" t="s">
        <v>61</v>
      </c>
      <c r="B39" s="17"/>
      <c r="C39" s="32"/>
      <c r="D39" s="32"/>
      <c r="E39" s="33">
        <v>9062321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2484248</v>
      </c>
      <c r="L39" s="2">
        <f>+K40+L60</f>
        <v>4735919</v>
      </c>
      <c r="M39" s="2">
        <f>+L40+M60</f>
        <v>7115721</v>
      </c>
      <c r="N39" s="2">
        <f>+K39</f>
        <v>2484248</v>
      </c>
      <c r="O39" s="2">
        <f>+M40+O60</f>
        <v>8887568</v>
      </c>
      <c r="P39" s="2">
        <f>+O40+P60</f>
        <v>8887568</v>
      </c>
      <c r="Q39" s="2">
        <f>+P40+Q60</f>
        <v>8887568</v>
      </c>
      <c r="R39" s="2">
        <f>+O39</f>
        <v>8887568</v>
      </c>
      <c r="S39" s="2">
        <f>+Q40+S60</f>
        <v>8887568</v>
      </c>
      <c r="T39" s="2">
        <f>+S40+T60</f>
        <v>8887568</v>
      </c>
      <c r="U39" s="2">
        <f>+T40+U60</f>
        <v>8887568</v>
      </c>
      <c r="V39" s="2">
        <f>+S39</f>
        <v>8887568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-7799969</v>
      </c>
      <c r="F40" s="45">
        <f t="shared" si="4"/>
        <v>-18718947</v>
      </c>
      <c r="G40" s="45">
        <f t="shared" si="4"/>
        <v>0</v>
      </c>
      <c r="H40" s="45">
        <f t="shared" si="4"/>
        <v>0</v>
      </c>
      <c r="I40" s="45">
        <f t="shared" si="4"/>
        <v>2484248</v>
      </c>
      <c r="J40" s="45">
        <f>+I40</f>
        <v>2484248</v>
      </c>
      <c r="K40" s="45">
        <f t="shared" si="4"/>
        <v>4735919</v>
      </c>
      <c r="L40" s="45">
        <f t="shared" si="4"/>
        <v>7115721</v>
      </c>
      <c r="M40" s="45">
        <f t="shared" si="4"/>
        <v>8887568</v>
      </c>
      <c r="N40" s="45">
        <f>+M40</f>
        <v>8887568</v>
      </c>
      <c r="O40" s="45">
        <f t="shared" si="4"/>
        <v>8887568</v>
      </c>
      <c r="P40" s="45">
        <f t="shared" si="4"/>
        <v>8887568</v>
      </c>
      <c r="Q40" s="45">
        <f t="shared" si="4"/>
        <v>8887568</v>
      </c>
      <c r="R40" s="45">
        <f>+Q40</f>
        <v>8887568</v>
      </c>
      <c r="S40" s="45">
        <f t="shared" si="4"/>
        <v>8887568</v>
      </c>
      <c r="T40" s="45">
        <f t="shared" si="4"/>
        <v>8887568</v>
      </c>
      <c r="U40" s="45">
        <f t="shared" si="4"/>
        <v>8887568</v>
      </c>
      <c r="V40" s="45">
        <f>+U40</f>
        <v>8887568</v>
      </c>
      <c r="W40" s="45">
        <f>+V40</f>
        <v>8887568</v>
      </c>
      <c r="X40" s="45">
        <f t="shared" si="4"/>
        <v>-10655907</v>
      </c>
      <c r="Y40" s="45">
        <f t="shared" si="4"/>
        <v>19543475</v>
      </c>
      <c r="Z40" s="46">
        <f>+IF(X40&lt;&gt;0,+(Y40/X40)*100,0)</f>
        <v>-183.40508227033138</v>
      </c>
      <c r="AA40" s="47">
        <f t="shared" si="4"/>
        <v>-18718947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188760844</v>
      </c>
      <c r="D7" s="18"/>
      <c r="E7" s="19">
        <v>143048096</v>
      </c>
      <c r="F7" s="20">
        <v>143048096</v>
      </c>
      <c r="G7" s="20">
        <v>14169497</v>
      </c>
      <c r="H7" s="20">
        <v>35197126</v>
      </c>
      <c r="I7" s="20">
        <v>13732704</v>
      </c>
      <c r="J7" s="20">
        <v>63099327</v>
      </c>
      <c r="K7" s="20">
        <v>13050310</v>
      </c>
      <c r="L7" s="20">
        <v>17287271</v>
      </c>
      <c r="M7" s="20">
        <v>12957778</v>
      </c>
      <c r="N7" s="20">
        <v>43295359</v>
      </c>
      <c r="O7" s="20"/>
      <c r="P7" s="20"/>
      <c r="Q7" s="20"/>
      <c r="R7" s="20"/>
      <c r="S7" s="20"/>
      <c r="T7" s="20"/>
      <c r="U7" s="20"/>
      <c r="V7" s="20"/>
      <c r="W7" s="20">
        <v>106394686</v>
      </c>
      <c r="X7" s="20">
        <v>72024050</v>
      </c>
      <c r="Y7" s="20">
        <v>34370636</v>
      </c>
      <c r="Z7" s="21">
        <v>47.721054286727835</v>
      </c>
      <c r="AA7" s="22">
        <v>143048096</v>
      </c>
    </row>
    <row r="8" spans="1:27" ht="13.5" x14ac:dyDescent="0.25">
      <c r="A8" s="23" t="s">
        <v>36</v>
      </c>
      <c r="B8" s="17" t="s">
        <v>32</v>
      </c>
      <c r="C8" s="18">
        <v>846174</v>
      </c>
      <c r="D8" s="18"/>
      <c r="E8" s="19">
        <v>2613526</v>
      </c>
      <c r="F8" s="20">
        <v>2613526</v>
      </c>
      <c r="G8" s="20">
        <v>64537</v>
      </c>
      <c r="H8" s="20">
        <v>5071</v>
      </c>
      <c r="I8" s="20">
        <v>27743</v>
      </c>
      <c r="J8" s="20">
        <v>97351</v>
      </c>
      <c r="K8" s="20">
        <v>49559</v>
      </c>
      <c r="L8" s="20">
        <v>41833</v>
      </c>
      <c r="M8" s="20">
        <v>7524</v>
      </c>
      <c r="N8" s="20">
        <v>98916</v>
      </c>
      <c r="O8" s="20"/>
      <c r="P8" s="20"/>
      <c r="Q8" s="20"/>
      <c r="R8" s="20"/>
      <c r="S8" s="20"/>
      <c r="T8" s="20"/>
      <c r="U8" s="20"/>
      <c r="V8" s="20"/>
      <c r="W8" s="20">
        <v>196267</v>
      </c>
      <c r="X8" s="20">
        <v>10572</v>
      </c>
      <c r="Y8" s="20">
        <v>185695</v>
      </c>
      <c r="Z8" s="21">
        <v>1756.4793794930004</v>
      </c>
      <c r="AA8" s="22">
        <v>2613526</v>
      </c>
    </row>
    <row r="9" spans="1:27" ht="13.5" x14ac:dyDescent="0.25">
      <c r="A9" s="23" t="s">
        <v>37</v>
      </c>
      <c r="B9" s="17" t="s">
        <v>6</v>
      </c>
      <c r="C9" s="18">
        <v>5122879</v>
      </c>
      <c r="D9" s="18"/>
      <c r="E9" s="19">
        <v>15009191</v>
      </c>
      <c r="F9" s="20">
        <v>15009191</v>
      </c>
      <c r="G9" s="20">
        <v>6689966</v>
      </c>
      <c r="H9" s="20">
        <v>-425280</v>
      </c>
      <c r="I9" s="20">
        <v>14767</v>
      </c>
      <c r="J9" s="20">
        <v>6279453</v>
      </c>
      <c r="K9" s="20">
        <v>-8246</v>
      </c>
      <c r="L9" s="20">
        <v>-4751</v>
      </c>
      <c r="M9" s="20">
        <v>5102875</v>
      </c>
      <c r="N9" s="20">
        <v>5089878</v>
      </c>
      <c r="O9" s="20"/>
      <c r="P9" s="20"/>
      <c r="Q9" s="20"/>
      <c r="R9" s="20"/>
      <c r="S9" s="20"/>
      <c r="T9" s="20"/>
      <c r="U9" s="20"/>
      <c r="V9" s="20"/>
      <c r="W9" s="20">
        <v>11369331</v>
      </c>
      <c r="X9" s="20"/>
      <c r="Y9" s="20">
        <v>11369331</v>
      </c>
      <c r="Z9" s="21"/>
      <c r="AA9" s="22">
        <v>15009191</v>
      </c>
    </row>
    <row r="10" spans="1:27" ht="13.5" x14ac:dyDescent="0.25">
      <c r="A10" s="23" t="s">
        <v>38</v>
      </c>
      <c r="B10" s="17" t="s">
        <v>6</v>
      </c>
      <c r="C10" s="18">
        <v>6185651</v>
      </c>
      <c r="D10" s="18"/>
      <c r="E10" s="19">
        <v>13560436</v>
      </c>
      <c r="F10" s="20">
        <v>13610168</v>
      </c>
      <c r="G10" s="20"/>
      <c r="H10" s="20"/>
      <c r="I10" s="20"/>
      <c r="J10" s="20"/>
      <c r="K10" s="20"/>
      <c r="L10" s="20"/>
      <c r="M10" s="20">
        <v>4466000</v>
      </c>
      <c r="N10" s="20">
        <v>4466000</v>
      </c>
      <c r="O10" s="20"/>
      <c r="P10" s="20"/>
      <c r="Q10" s="20"/>
      <c r="R10" s="20"/>
      <c r="S10" s="20"/>
      <c r="T10" s="20"/>
      <c r="U10" s="20"/>
      <c r="V10" s="20"/>
      <c r="W10" s="20">
        <v>4466000</v>
      </c>
      <c r="X10" s="20"/>
      <c r="Y10" s="20">
        <v>4466000</v>
      </c>
      <c r="Z10" s="21"/>
      <c r="AA10" s="22">
        <v>13610168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-11934177</v>
      </c>
      <c r="D14" s="18"/>
      <c r="E14" s="19">
        <v>-87160152</v>
      </c>
      <c r="F14" s="20">
        <v>-87160152</v>
      </c>
      <c r="G14" s="20">
        <v>-138714</v>
      </c>
      <c r="H14" s="20">
        <v>-2848961</v>
      </c>
      <c r="I14" s="20">
        <v>-6400470</v>
      </c>
      <c r="J14" s="20">
        <v>-9388145</v>
      </c>
      <c r="K14" s="20">
        <v>-353979</v>
      </c>
      <c r="L14" s="20">
        <v>-12347437</v>
      </c>
      <c r="M14" s="20">
        <v>-6797780</v>
      </c>
      <c r="N14" s="20">
        <v>-19499196</v>
      </c>
      <c r="O14" s="20"/>
      <c r="P14" s="20"/>
      <c r="Q14" s="20"/>
      <c r="R14" s="20"/>
      <c r="S14" s="20"/>
      <c r="T14" s="20"/>
      <c r="U14" s="20"/>
      <c r="V14" s="20"/>
      <c r="W14" s="20">
        <v>-28887341</v>
      </c>
      <c r="X14" s="20">
        <v>-43679907</v>
      </c>
      <c r="Y14" s="20">
        <v>14792566</v>
      </c>
      <c r="Z14" s="21">
        <v>-33.865836756474778</v>
      </c>
      <c r="AA14" s="22">
        <v>-87160152</v>
      </c>
    </row>
    <row r="15" spans="1:27" ht="13.5" x14ac:dyDescent="0.25">
      <c r="A15" s="23" t="s">
        <v>43</v>
      </c>
      <c r="B15" s="17" t="s">
        <v>32</v>
      </c>
      <c r="C15" s="18">
        <v>-771918</v>
      </c>
      <c r="D15" s="18"/>
      <c r="E15" s="19">
        <v>-455760</v>
      </c>
      <c r="F15" s="20">
        <v>-455760</v>
      </c>
      <c r="G15" s="20"/>
      <c r="H15" s="20"/>
      <c r="I15" s="20"/>
      <c r="J15" s="20"/>
      <c r="K15" s="20"/>
      <c r="L15" s="20"/>
      <c r="M15" s="20">
        <v>-254381</v>
      </c>
      <c r="N15" s="20">
        <v>-254381</v>
      </c>
      <c r="O15" s="20"/>
      <c r="P15" s="20"/>
      <c r="Q15" s="20"/>
      <c r="R15" s="20"/>
      <c r="S15" s="20"/>
      <c r="T15" s="20"/>
      <c r="U15" s="20"/>
      <c r="V15" s="20"/>
      <c r="W15" s="20">
        <v>-254381</v>
      </c>
      <c r="X15" s="20"/>
      <c r="Y15" s="20">
        <v>-254381</v>
      </c>
      <c r="Z15" s="21"/>
      <c r="AA15" s="22">
        <v>-455760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188209453</v>
      </c>
      <c r="D17" s="26">
        <f>SUM(D6:D16)</f>
        <v>0</v>
      </c>
      <c r="E17" s="27">
        <f t="shared" si="0"/>
        <v>86615337</v>
      </c>
      <c r="F17" s="28">
        <f t="shared" si="0"/>
        <v>86665069</v>
      </c>
      <c r="G17" s="28">
        <f t="shared" si="0"/>
        <v>20785286</v>
      </c>
      <c r="H17" s="28">
        <f t="shared" si="0"/>
        <v>31927956</v>
      </c>
      <c r="I17" s="28">
        <f t="shared" si="0"/>
        <v>7374744</v>
      </c>
      <c r="J17" s="28">
        <f t="shared" si="0"/>
        <v>60087986</v>
      </c>
      <c r="K17" s="28">
        <f t="shared" si="0"/>
        <v>12737644</v>
      </c>
      <c r="L17" s="28">
        <f t="shared" si="0"/>
        <v>4976916</v>
      </c>
      <c r="M17" s="28">
        <f t="shared" si="0"/>
        <v>15482016</v>
      </c>
      <c r="N17" s="28">
        <f t="shared" si="0"/>
        <v>33196576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93284562</v>
      </c>
      <c r="X17" s="28">
        <f t="shared" si="0"/>
        <v>28354715</v>
      </c>
      <c r="Y17" s="28">
        <f t="shared" si="0"/>
        <v>64929847</v>
      </c>
      <c r="Z17" s="29">
        <f>+IF(X17&lt;&gt;0,+(Y17/X17)*100,0)</f>
        <v>228.99135822737065</v>
      </c>
      <c r="AA17" s="30">
        <f>SUM(AA6:AA16)</f>
        <v>86665069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-46768486</v>
      </c>
      <c r="D26" s="18"/>
      <c r="E26" s="19">
        <v>-57628413</v>
      </c>
      <c r="F26" s="20">
        <v>-61921426</v>
      </c>
      <c r="G26" s="20">
        <v>-309925</v>
      </c>
      <c r="H26" s="20">
        <v>-1609724</v>
      </c>
      <c r="I26" s="20">
        <v>-2595529</v>
      </c>
      <c r="J26" s="20">
        <v>-4515178</v>
      </c>
      <c r="K26" s="20">
        <v>-2652841</v>
      </c>
      <c r="L26" s="20">
        <v>-1965689</v>
      </c>
      <c r="M26" s="20">
        <v>-4585480</v>
      </c>
      <c r="N26" s="20">
        <v>-9204010</v>
      </c>
      <c r="O26" s="20"/>
      <c r="P26" s="20"/>
      <c r="Q26" s="20"/>
      <c r="R26" s="20"/>
      <c r="S26" s="20"/>
      <c r="T26" s="20"/>
      <c r="U26" s="20"/>
      <c r="V26" s="20"/>
      <c r="W26" s="20">
        <v>-13719188</v>
      </c>
      <c r="X26" s="20">
        <v>-21747342</v>
      </c>
      <c r="Y26" s="20">
        <v>8028154</v>
      </c>
      <c r="Z26" s="21">
        <v>-36.915564210099788</v>
      </c>
      <c r="AA26" s="22">
        <v>-61921426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-46768486</v>
      </c>
      <c r="D27" s="26">
        <f>SUM(D21:D26)</f>
        <v>0</v>
      </c>
      <c r="E27" s="27">
        <f t="shared" si="1"/>
        <v>-57628413</v>
      </c>
      <c r="F27" s="28">
        <f t="shared" si="1"/>
        <v>-61921426</v>
      </c>
      <c r="G27" s="28">
        <f t="shared" si="1"/>
        <v>-309925</v>
      </c>
      <c r="H27" s="28">
        <f t="shared" si="1"/>
        <v>-1609724</v>
      </c>
      <c r="I27" s="28">
        <f t="shared" si="1"/>
        <v>-2595529</v>
      </c>
      <c r="J27" s="28">
        <f t="shared" si="1"/>
        <v>-4515178</v>
      </c>
      <c r="K27" s="28">
        <f t="shared" si="1"/>
        <v>-2652841</v>
      </c>
      <c r="L27" s="28">
        <f t="shared" si="1"/>
        <v>-1965689</v>
      </c>
      <c r="M27" s="28">
        <f t="shared" si="1"/>
        <v>-4585480</v>
      </c>
      <c r="N27" s="28">
        <f t="shared" si="1"/>
        <v>-9204010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-13719188</v>
      </c>
      <c r="X27" s="28">
        <f t="shared" si="1"/>
        <v>-21747342</v>
      </c>
      <c r="Y27" s="28">
        <f t="shared" si="1"/>
        <v>8028154</v>
      </c>
      <c r="Z27" s="29">
        <f>+IF(X27&lt;&gt;0,+(Y27/X27)*100,0)</f>
        <v>-36.915564210099788</v>
      </c>
      <c r="AA27" s="30">
        <f>SUM(AA21:AA26)</f>
        <v>-61921426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25500000</v>
      </c>
      <c r="F32" s="20">
        <v>25500000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25500000</v>
      </c>
    </row>
    <row r="33" spans="1:27" ht="13.5" x14ac:dyDescent="0.25">
      <c r="A33" s="23" t="s">
        <v>57</v>
      </c>
      <c r="B33" s="17" t="s">
        <v>32</v>
      </c>
      <c r="C33" s="18">
        <v>-176938</v>
      </c>
      <c r="D33" s="18"/>
      <c r="E33" s="19">
        <v>2176905</v>
      </c>
      <c r="F33" s="20"/>
      <c r="G33" s="20">
        <v>-696546</v>
      </c>
      <c r="H33" s="36">
        <v>687146</v>
      </c>
      <c r="I33" s="36">
        <v>-15996</v>
      </c>
      <c r="J33" s="36">
        <v>-25396</v>
      </c>
      <c r="K33" s="20">
        <v>16562</v>
      </c>
      <c r="L33" s="20">
        <v>-2447</v>
      </c>
      <c r="M33" s="20">
        <v>-5333</v>
      </c>
      <c r="N33" s="20">
        <v>8782</v>
      </c>
      <c r="O33" s="36"/>
      <c r="P33" s="36"/>
      <c r="Q33" s="36"/>
      <c r="R33" s="20"/>
      <c r="S33" s="20"/>
      <c r="T33" s="20"/>
      <c r="U33" s="20"/>
      <c r="V33" s="36"/>
      <c r="W33" s="36">
        <v>-16614</v>
      </c>
      <c r="X33" s="36">
        <v>1332669</v>
      </c>
      <c r="Y33" s="20">
        <v>-1349283</v>
      </c>
      <c r="Z33" s="21">
        <v>-101.24667115390243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-5531548</v>
      </c>
      <c r="D35" s="18"/>
      <c r="E35" s="19">
        <v>-2197498</v>
      </c>
      <c r="F35" s="20">
        <v>-2197498</v>
      </c>
      <c r="G35" s="20"/>
      <c r="H35" s="20"/>
      <c r="I35" s="20"/>
      <c r="J35" s="20"/>
      <c r="K35" s="20"/>
      <c r="L35" s="20"/>
      <c r="M35" s="20">
        <v>-1092407</v>
      </c>
      <c r="N35" s="20">
        <v>-1092407</v>
      </c>
      <c r="O35" s="20"/>
      <c r="P35" s="20"/>
      <c r="Q35" s="20"/>
      <c r="R35" s="20"/>
      <c r="S35" s="20"/>
      <c r="T35" s="20"/>
      <c r="U35" s="20"/>
      <c r="V35" s="20"/>
      <c r="W35" s="20">
        <v>-1092407</v>
      </c>
      <c r="X35" s="20">
        <v>-1098749</v>
      </c>
      <c r="Y35" s="20">
        <v>6342</v>
      </c>
      <c r="Z35" s="21">
        <v>-0.57720189051366599</v>
      </c>
      <c r="AA35" s="22">
        <v>-2197498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-5708486</v>
      </c>
      <c r="D36" s="26">
        <f>SUM(D31:D35)</f>
        <v>0</v>
      </c>
      <c r="E36" s="27">
        <f t="shared" si="2"/>
        <v>25479407</v>
      </c>
      <c r="F36" s="28">
        <f t="shared" si="2"/>
        <v>23302502</v>
      </c>
      <c r="G36" s="28">
        <f t="shared" si="2"/>
        <v>-696546</v>
      </c>
      <c r="H36" s="28">
        <f t="shared" si="2"/>
        <v>687146</v>
      </c>
      <c r="I36" s="28">
        <f t="shared" si="2"/>
        <v>-15996</v>
      </c>
      <c r="J36" s="28">
        <f t="shared" si="2"/>
        <v>-25396</v>
      </c>
      <c r="K36" s="28">
        <f t="shared" si="2"/>
        <v>16562</v>
      </c>
      <c r="L36" s="28">
        <f t="shared" si="2"/>
        <v>-2447</v>
      </c>
      <c r="M36" s="28">
        <f t="shared" si="2"/>
        <v>-1097740</v>
      </c>
      <c r="N36" s="28">
        <f t="shared" si="2"/>
        <v>-1083625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-1109021</v>
      </c>
      <c r="X36" s="28">
        <f t="shared" si="2"/>
        <v>233920</v>
      </c>
      <c r="Y36" s="28">
        <f t="shared" si="2"/>
        <v>-1342941</v>
      </c>
      <c r="Z36" s="29">
        <f>+IF(X36&lt;&gt;0,+(Y36/X36)*100,0)</f>
        <v>-574.10268467852256</v>
      </c>
      <c r="AA36" s="30">
        <f>SUM(AA31:AA35)</f>
        <v>23302502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135732481</v>
      </c>
      <c r="D38" s="32">
        <f>+D17+D27+D36</f>
        <v>0</v>
      </c>
      <c r="E38" s="33">
        <f t="shared" si="3"/>
        <v>54466331</v>
      </c>
      <c r="F38" s="2">
        <f t="shared" si="3"/>
        <v>48046145</v>
      </c>
      <c r="G38" s="2">
        <f t="shared" si="3"/>
        <v>19778815</v>
      </c>
      <c r="H38" s="2">
        <f t="shared" si="3"/>
        <v>31005378</v>
      </c>
      <c r="I38" s="2">
        <f t="shared" si="3"/>
        <v>4763219</v>
      </c>
      <c r="J38" s="2">
        <f t="shared" si="3"/>
        <v>55547412</v>
      </c>
      <c r="K38" s="2">
        <f t="shared" si="3"/>
        <v>10101365</v>
      </c>
      <c r="L38" s="2">
        <f t="shared" si="3"/>
        <v>3008780</v>
      </c>
      <c r="M38" s="2">
        <f t="shared" si="3"/>
        <v>9798796</v>
      </c>
      <c r="N38" s="2">
        <f t="shared" si="3"/>
        <v>22908941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78456353</v>
      </c>
      <c r="X38" s="2">
        <f t="shared" si="3"/>
        <v>6841293</v>
      </c>
      <c r="Y38" s="2">
        <f t="shared" si="3"/>
        <v>71615060</v>
      </c>
      <c r="Z38" s="34">
        <f>+IF(X38&lt;&gt;0,+(Y38/X38)*100,0)</f>
        <v>1046.8059181210335</v>
      </c>
      <c r="AA38" s="35">
        <f>+AA17+AA27+AA36</f>
        <v>48046145</v>
      </c>
    </row>
    <row r="39" spans="1:27" ht="13.5" x14ac:dyDescent="0.25">
      <c r="A39" s="23" t="s">
        <v>61</v>
      </c>
      <c r="B39" s="17"/>
      <c r="C39" s="32">
        <v>-22680482</v>
      </c>
      <c r="D39" s="32"/>
      <c r="E39" s="33">
        <v>308556140</v>
      </c>
      <c r="F39" s="2">
        <v>325897898</v>
      </c>
      <c r="G39" s="2">
        <v>340154933</v>
      </c>
      <c r="H39" s="2">
        <f>+G40+H60</f>
        <v>359933748</v>
      </c>
      <c r="I39" s="2">
        <f>+H40+I60</f>
        <v>390939126</v>
      </c>
      <c r="J39" s="2">
        <f>+G39</f>
        <v>340154933</v>
      </c>
      <c r="K39" s="2">
        <f>+I40+K60</f>
        <v>395702345</v>
      </c>
      <c r="L39" s="2">
        <f>+K40+L60</f>
        <v>405803710</v>
      </c>
      <c r="M39" s="2">
        <f>+L40+M60</f>
        <v>408812490</v>
      </c>
      <c r="N39" s="2">
        <f>+K39</f>
        <v>395702345</v>
      </c>
      <c r="O39" s="2">
        <f>+M40+O60</f>
        <v>418611286</v>
      </c>
      <c r="P39" s="2">
        <f>+O40+P60</f>
        <v>418611286</v>
      </c>
      <c r="Q39" s="2">
        <f>+P40+Q60</f>
        <v>418611286</v>
      </c>
      <c r="R39" s="2">
        <f>+O39</f>
        <v>418611286</v>
      </c>
      <c r="S39" s="2">
        <f>+Q40+S60</f>
        <v>418611286</v>
      </c>
      <c r="T39" s="2">
        <f>+S40+T60</f>
        <v>418611286</v>
      </c>
      <c r="U39" s="2">
        <f>+T40+U60</f>
        <v>418611286</v>
      </c>
      <c r="V39" s="2">
        <f>+S39</f>
        <v>418611286</v>
      </c>
      <c r="W39" s="2">
        <f>+G39</f>
        <v>340154933</v>
      </c>
      <c r="X39" s="2">
        <v>325897898</v>
      </c>
      <c r="Y39" s="2">
        <f>+W39-X39</f>
        <v>14257035</v>
      </c>
      <c r="Z39" s="34">
        <f>+IF(X39&lt;&gt;0,+(Y39/X39)*100,0)</f>
        <v>4.3746937576136196</v>
      </c>
      <c r="AA39" s="35">
        <v>325897898</v>
      </c>
    </row>
    <row r="40" spans="1:27" ht="13.5" x14ac:dyDescent="0.25">
      <c r="A40" s="41" t="s">
        <v>63</v>
      </c>
      <c r="B40" s="42" t="s">
        <v>62</v>
      </c>
      <c r="C40" s="43">
        <f>+C38+C39</f>
        <v>113051999</v>
      </c>
      <c r="D40" s="43">
        <f t="shared" ref="D40:AA40" si="4">+D38+D39</f>
        <v>0</v>
      </c>
      <c r="E40" s="44">
        <f t="shared" si="4"/>
        <v>363022471</v>
      </c>
      <c r="F40" s="45">
        <f t="shared" si="4"/>
        <v>373944043</v>
      </c>
      <c r="G40" s="45">
        <f t="shared" si="4"/>
        <v>359933748</v>
      </c>
      <c r="H40" s="45">
        <f t="shared" si="4"/>
        <v>390939126</v>
      </c>
      <c r="I40" s="45">
        <f t="shared" si="4"/>
        <v>395702345</v>
      </c>
      <c r="J40" s="45">
        <f>+I40</f>
        <v>395702345</v>
      </c>
      <c r="K40" s="45">
        <f t="shared" si="4"/>
        <v>405803710</v>
      </c>
      <c r="L40" s="45">
        <f t="shared" si="4"/>
        <v>408812490</v>
      </c>
      <c r="M40" s="45">
        <f t="shared" si="4"/>
        <v>418611286</v>
      </c>
      <c r="N40" s="45">
        <f>+M40</f>
        <v>418611286</v>
      </c>
      <c r="O40" s="45">
        <f t="shared" si="4"/>
        <v>418611286</v>
      </c>
      <c r="P40" s="45">
        <f t="shared" si="4"/>
        <v>418611286</v>
      </c>
      <c r="Q40" s="45">
        <f t="shared" si="4"/>
        <v>418611286</v>
      </c>
      <c r="R40" s="45">
        <f>+Q40</f>
        <v>418611286</v>
      </c>
      <c r="S40" s="45">
        <f t="shared" si="4"/>
        <v>418611286</v>
      </c>
      <c r="T40" s="45">
        <f t="shared" si="4"/>
        <v>418611286</v>
      </c>
      <c r="U40" s="45">
        <f t="shared" si="4"/>
        <v>418611286</v>
      </c>
      <c r="V40" s="45">
        <f>+U40</f>
        <v>418611286</v>
      </c>
      <c r="W40" s="45">
        <f>+V40</f>
        <v>418611286</v>
      </c>
      <c r="X40" s="45">
        <f t="shared" si="4"/>
        <v>332739191</v>
      </c>
      <c r="Y40" s="45">
        <f t="shared" si="4"/>
        <v>85872095</v>
      </c>
      <c r="Z40" s="46">
        <f>+IF(X40&lt;&gt;0,+(Y40/X40)*100,0)</f>
        <v>25.807628714226212</v>
      </c>
      <c r="AA40" s="47">
        <f t="shared" si="4"/>
        <v>373944043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340154933</v>
      </c>
      <c r="J60">
        <v>340154933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69124964</v>
      </c>
      <c r="D7" s="18"/>
      <c r="E7" s="19"/>
      <c r="F7" s="20"/>
      <c r="G7" s="20">
        <v>5313912</v>
      </c>
      <c r="H7" s="20">
        <v>4415990</v>
      </c>
      <c r="I7" s="20">
        <v>5607523</v>
      </c>
      <c r="J7" s="20">
        <v>15337425</v>
      </c>
      <c r="K7" s="20">
        <v>5699147</v>
      </c>
      <c r="L7" s="20">
        <v>5441972</v>
      </c>
      <c r="M7" s="20">
        <v>6058490</v>
      </c>
      <c r="N7" s="20">
        <v>17199609</v>
      </c>
      <c r="O7" s="20"/>
      <c r="P7" s="20"/>
      <c r="Q7" s="20"/>
      <c r="R7" s="20"/>
      <c r="S7" s="20"/>
      <c r="T7" s="20"/>
      <c r="U7" s="20"/>
      <c r="V7" s="20"/>
      <c r="W7" s="20">
        <v>32537034</v>
      </c>
      <c r="X7" s="20"/>
      <c r="Y7" s="20">
        <v>32537034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2682958</v>
      </c>
      <c r="D8" s="18"/>
      <c r="E8" s="19"/>
      <c r="F8" s="20"/>
      <c r="G8" s="20">
        <v>272961</v>
      </c>
      <c r="H8" s="20">
        <v>358769</v>
      </c>
      <c r="I8" s="20">
        <v>339022</v>
      </c>
      <c r="J8" s="20">
        <v>970752</v>
      </c>
      <c r="K8" s="20">
        <v>426636</v>
      </c>
      <c r="L8" s="20">
        <v>343047</v>
      </c>
      <c r="M8" s="20">
        <v>174038</v>
      </c>
      <c r="N8" s="20">
        <v>943721</v>
      </c>
      <c r="O8" s="20"/>
      <c r="P8" s="20"/>
      <c r="Q8" s="20"/>
      <c r="R8" s="20"/>
      <c r="S8" s="20"/>
      <c r="T8" s="20"/>
      <c r="U8" s="20"/>
      <c r="V8" s="20"/>
      <c r="W8" s="20">
        <v>1914473</v>
      </c>
      <c r="X8" s="20"/>
      <c r="Y8" s="20">
        <v>1914473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16770715</v>
      </c>
      <c r="D9" s="18"/>
      <c r="E9" s="19"/>
      <c r="F9" s="20"/>
      <c r="G9" s="20">
        <v>6107962</v>
      </c>
      <c r="H9" s="20"/>
      <c r="I9" s="20"/>
      <c r="J9" s="20">
        <v>6107962</v>
      </c>
      <c r="K9" s="20"/>
      <c r="L9" s="20"/>
      <c r="M9" s="20">
        <v>4886289</v>
      </c>
      <c r="N9" s="20">
        <v>4886289</v>
      </c>
      <c r="O9" s="20"/>
      <c r="P9" s="20"/>
      <c r="Q9" s="20"/>
      <c r="R9" s="20"/>
      <c r="S9" s="20"/>
      <c r="T9" s="20"/>
      <c r="U9" s="20"/>
      <c r="V9" s="20"/>
      <c r="W9" s="20">
        <v>10994251</v>
      </c>
      <c r="X9" s="20"/>
      <c r="Y9" s="20">
        <v>10994251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-211708</v>
      </c>
      <c r="L14" s="20">
        <v>-494138</v>
      </c>
      <c r="M14" s="20">
        <v>-138674</v>
      </c>
      <c r="N14" s="20">
        <v>-844520</v>
      </c>
      <c r="O14" s="20"/>
      <c r="P14" s="20"/>
      <c r="Q14" s="20"/>
      <c r="R14" s="20"/>
      <c r="S14" s="20"/>
      <c r="T14" s="20"/>
      <c r="U14" s="20"/>
      <c r="V14" s="20"/>
      <c r="W14" s="20">
        <v>-844520</v>
      </c>
      <c r="X14" s="20"/>
      <c r="Y14" s="20">
        <v>-844520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-113247</v>
      </c>
      <c r="N15" s="20">
        <v>-113247</v>
      </c>
      <c r="O15" s="20"/>
      <c r="P15" s="20"/>
      <c r="Q15" s="20"/>
      <c r="R15" s="20"/>
      <c r="S15" s="20"/>
      <c r="T15" s="20"/>
      <c r="U15" s="20"/>
      <c r="V15" s="20"/>
      <c r="W15" s="20">
        <v>-113247</v>
      </c>
      <c r="X15" s="20"/>
      <c r="Y15" s="20">
        <v>-113247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88578637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11694835</v>
      </c>
      <c r="H17" s="28">
        <f t="shared" si="0"/>
        <v>4774759</v>
      </c>
      <c r="I17" s="28">
        <f t="shared" si="0"/>
        <v>5946545</v>
      </c>
      <c r="J17" s="28">
        <f t="shared" si="0"/>
        <v>22416139</v>
      </c>
      <c r="K17" s="28">
        <f t="shared" si="0"/>
        <v>5914075</v>
      </c>
      <c r="L17" s="28">
        <f t="shared" si="0"/>
        <v>5290881</v>
      </c>
      <c r="M17" s="28">
        <f t="shared" si="0"/>
        <v>10866896</v>
      </c>
      <c r="N17" s="28">
        <f t="shared" si="0"/>
        <v>22071852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44487991</v>
      </c>
      <c r="X17" s="28">
        <f t="shared" si="0"/>
        <v>0</v>
      </c>
      <c r="Y17" s="28">
        <f t="shared" si="0"/>
        <v>44487991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-101080</v>
      </c>
      <c r="L26" s="20">
        <v>-46834</v>
      </c>
      <c r="M26" s="20">
        <v>-690922</v>
      </c>
      <c r="N26" s="20">
        <v>-838836</v>
      </c>
      <c r="O26" s="20"/>
      <c r="P26" s="20"/>
      <c r="Q26" s="20"/>
      <c r="R26" s="20"/>
      <c r="S26" s="20"/>
      <c r="T26" s="20"/>
      <c r="U26" s="20"/>
      <c r="V26" s="20"/>
      <c r="W26" s="20">
        <v>-838836</v>
      </c>
      <c r="X26" s="20"/>
      <c r="Y26" s="20">
        <v>-838836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-101080</v>
      </c>
      <c r="L27" s="28">
        <f t="shared" si="1"/>
        <v>-46834</v>
      </c>
      <c r="M27" s="28">
        <f t="shared" si="1"/>
        <v>-690922</v>
      </c>
      <c r="N27" s="28">
        <f t="shared" si="1"/>
        <v>-838836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-838836</v>
      </c>
      <c r="X27" s="28">
        <f t="shared" si="1"/>
        <v>0</v>
      </c>
      <c r="Y27" s="28">
        <f t="shared" si="1"/>
        <v>-838836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88578637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11694835</v>
      </c>
      <c r="H38" s="2">
        <f t="shared" si="3"/>
        <v>4774759</v>
      </c>
      <c r="I38" s="2">
        <f t="shared" si="3"/>
        <v>5946545</v>
      </c>
      <c r="J38" s="2">
        <f t="shared" si="3"/>
        <v>22416139</v>
      </c>
      <c r="K38" s="2">
        <f t="shared" si="3"/>
        <v>5812995</v>
      </c>
      <c r="L38" s="2">
        <f t="shared" si="3"/>
        <v>5244047</v>
      </c>
      <c r="M38" s="2">
        <f t="shared" si="3"/>
        <v>10175974</v>
      </c>
      <c r="N38" s="2">
        <f t="shared" si="3"/>
        <v>21233016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43649155</v>
      </c>
      <c r="X38" s="2">
        <f t="shared" si="3"/>
        <v>0</v>
      </c>
      <c r="Y38" s="2">
        <f t="shared" si="3"/>
        <v>43649155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11694835</v>
      </c>
      <c r="I39" s="2">
        <f>+H40+I60</f>
        <v>16469594</v>
      </c>
      <c r="J39" s="2">
        <f>+G39</f>
        <v>0</v>
      </c>
      <c r="K39" s="2">
        <f>+I40+K60</f>
        <v>22416139</v>
      </c>
      <c r="L39" s="2">
        <f>+K40+L60</f>
        <v>28229134</v>
      </c>
      <c r="M39" s="2">
        <f>+L40+M60</f>
        <v>33473181</v>
      </c>
      <c r="N39" s="2">
        <f>+K39</f>
        <v>22416139</v>
      </c>
      <c r="O39" s="2">
        <f>+M40+O60</f>
        <v>43649155</v>
      </c>
      <c r="P39" s="2">
        <f>+O40+P60</f>
        <v>43649155</v>
      </c>
      <c r="Q39" s="2">
        <f>+P40+Q60</f>
        <v>43649155</v>
      </c>
      <c r="R39" s="2">
        <f>+O39</f>
        <v>43649155</v>
      </c>
      <c r="S39" s="2">
        <f>+Q40+S60</f>
        <v>43649155</v>
      </c>
      <c r="T39" s="2">
        <f>+S40+T60</f>
        <v>43649155</v>
      </c>
      <c r="U39" s="2">
        <f>+T40+U60</f>
        <v>43649155</v>
      </c>
      <c r="V39" s="2">
        <f>+S39</f>
        <v>43649155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88578637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11694835</v>
      </c>
      <c r="H40" s="45">
        <f t="shared" si="4"/>
        <v>16469594</v>
      </c>
      <c r="I40" s="45">
        <f t="shared" si="4"/>
        <v>22416139</v>
      </c>
      <c r="J40" s="45">
        <f>+I40</f>
        <v>22416139</v>
      </c>
      <c r="K40" s="45">
        <f t="shared" si="4"/>
        <v>28229134</v>
      </c>
      <c r="L40" s="45">
        <f t="shared" si="4"/>
        <v>33473181</v>
      </c>
      <c r="M40" s="45">
        <f t="shared" si="4"/>
        <v>43649155</v>
      </c>
      <c r="N40" s="45">
        <f>+M40</f>
        <v>43649155</v>
      </c>
      <c r="O40" s="45">
        <f t="shared" si="4"/>
        <v>43649155</v>
      </c>
      <c r="P40" s="45">
        <f t="shared" si="4"/>
        <v>43649155</v>
      </c>
      <c r="Q40" s="45">
        <f t="shared" si="4"/>
        <v>43649155</v>
      </c>
      <c r="R40" s="45">
        <f>+Q40</f>
        <v>43649155</v>
      </c>
      <c r="S40" s="45">
        <f t="shared" si="4"/>
        <v>43649155</v>
      </c>
      <c r="T40" s="45">
        <f t="shared" si="4"/>
        <v>43649155</v>
      </c>
      <c r="U40" s="45">
        <f t="shared" si="4"/>
        <v>43649155</v>
      </c>
      <c r="V40" s="45">
        <f>+U40</f>
        <v>43649155</v>
      </c>
      <c r="W40" s="45">
        <f>+V40</f>
        <v>43649155</v>
      </c>
      <c r="X40" s="45">
        <f t="shared" si="4"/>
        <v>0</v>
      </c>
      <c r="Y40" s="45">
        <f t="shared" si="4"/>
        <v>43649155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20891443</v>
      </c>
      <c r="D7" s="18"/>
      <c r="E7" s="19">
        <v>122534335</v>
      </c>
      <c r="F7" s="20">
        <v>122534335</v>
      </c>
      <c r="G7" s="20">
        <v>1578790</v>
      </c>
      <c r="H7" s="20">
        <v>1215570</v>
      </c>
      <c r="I7" s="20">
        <v>1335730</v>
      </c>
      <c r="J7" s="20">
        <v>4130090</v>
      </c>
      <c r="K7" s="20">
        <v>1924665</v>
      </c>
      <c r="L7" s="20">
        <v>2036860</v>
      </c>
      <c r="M7" s="20">
        <v>1955249</v>
      </c>
      <c r="N7" s="20">
        <v>5916774</v>
      </c>
      <c r="O7" s="20"/>
      <c r="P7" s="20"/>
      <c r="Q7" s="20"/>
      <c r="R7" s="20"/>
      <c r="S7" s="20"/>
      <c r="T7" s="20"/>
      <c r="U7" s="20"/>
      <c r="V7" s="20"/>
      <c r="W7" s="20">
        <v>10046864</v>
      </c>
      <c r="X7" s="20">
        <v>61267164</v>
      </c>
      <c r="Y7" s="20">
        <v>-51220300</v>
      </c>
      <c r="Z7" s="21">
        <v>-83.601552048337012</v>
      </c>
      <c r="AA7" s="22">
        <v>122534335</v>
      </c>
    </row>
    <row r="8" spans="1:27" ht="13.5" x14ac:dyDescent="0.25">
      <c r="A8" s="23" t="s">
        <v>36</v>
      </c>
      <c r="B8" s="17" t="s">
        <v>32</v>
      </c>
      <c r="C8" s="18">
        <v>3588658</v>
      </c>
      <c r="D8" s="18"/>
      <c r="E8" s="19"/>
      <c r="F8" s="20"/>
      <c r="G8" s="20">
        <v>898602</v>
      </c>
      <c r="H8" s="20"/>
      <c r="I8" s="20"/>
      <c r="J8" s="20">
        <v>898602</v>
      </c>
      <c r="K8" s="20"/>
      <c r="L8" s="20"/>
      <c r="M8" s="20">
        <v>4883</v>
      </c>
      <c r="N8" s="20">
        <v>4883</v>
      </c>
      <c r="O8" s="20"/>
      <c r="P8" s="20"/>
      <c r="Q8" s="20"/>
      <c r="R8" s="20"/>
      <c r="S8" s="20"/>
      <c r="T8" s="20"/>
      <c r="U8" s="20"/>
      <c r="V8" s="20"/>
      <c r="W8" s="20">
        <v>903485</v>
      </c>
      <c r="X8" s="20"/>
      <c r="Y8" s="20">
        <v>903485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89569396</v>
      </c>
      <c r="D14" s="18"/>
      <c r="E14" s="19">
        <v>-14262989</v>
      </c>
      <c r="F14" s="20">
        <v>-14262989</v>
      </c>
      <c r="G14" s="20">
        <v>2628728</v>
      </c>
      <c r="H14" s="20">
        <v>2576140</v>
      </c>
      <c r="I14" s="20">
        <v>2614847</v>
      </c>
      <c r="J14" s="20">
        <v>7819715</v>
      </c>
      <c r="K14" s="20">
        <v>3040765</v>
      </c>
      <c r="L14" s="20">
        <v>2765201</v>
      </c>
      <c r="M14" s="20">
        <v>-3867589</v>
      </c>
      <c r="N14" s="20">
        <v>1938377</v>
      </c>
      <c r="O14" s="20"/>
      <c r="P14" s="20"/>
      <c r="Q14" s="20"/>
      <c r="R14" s="20"/>
      <c r="S14" s="20"/>
      <c r="T14" s="20"/>
      <c r="U14" s="20"/>
      <c r="V14" s="20"/>
      <c r="W14" s="20">
        <v>9758092</v>
      </c>
      <c r="X14" s="20">
        <v>-7131492</v>
      </c>
      <c r="Y14" s="20">
        <v>16889584</v>
      </c>
      <c r="Z14" s="21">
        <v>-236.83100254476904</v>
      </c>
      <c r="AA14" s="22">
        <v>-14262989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114049497</v>
      </c>
      <c r="D17" s="26">
        <f>SUM(D6:D16)</f>
        <v>0</v>
      </c>
      <c r="E17" s="27">
        <f t="shared" si="0"/>
        <v>108271346</v>
      </c>
      <c r="F17" s="28">
        <f t="shared" si="0"/>
        <v>108271346</v>
      </c>
      <c r="G17" s="28">
        <f t="shared" si="0"/>
        <v>5106120</v>
      </c>
      <c r="H17" s="28">
        <f t="shared" si="0"/>
        <v>3791710</v>
      </c>
      <c r="I17" s="28">
        <f t="shared" si="0"/>
        <v>3950577</v>
      </c>
      <c r="J17" s="28">
        <f t="shared" si="0"/>
        <v>12848407</v>
      </c>
      <c r="K17" s="28">
        <f t="shared" si="0"/>
        <v>4965430</v>
      </c>
      <c r="L17" s="28">
        <f t="shared" si="0"/>
        <v>4802061</v>
      </c>
      <c r="M17" s="28">
        <f t="shared" si="0"/>
        <v>-1907457</v>
      </c>
      <c r="N17" s="28">
        <f t="shared" si="0"/>
        <v>7860034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20708441</v>
      </c>
      <c r="X17" s="28">
        <f t="shared" si="0"/>
        <v>54135672</v>
      </c>
      <c r="Y17" s="28">
        <f t="shared" si="0"/>
        <v>-33427231</v>
      </c>
      <c r="Z17" s="29">
        <f>+IF(X17&lt;&gt;0,+(Y17/X17)*100,0)</f>
        <v>-61.747143362328629</v>
      </c>
      <c r="AA17" s="30">
        <f>SUM(AA6:AA16)</f>
        <v>108271346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177121</v>
      </c>
      <c r="D26" s="18"/>
      <c r="E26" s="19">
        <v>-3100000</v>
      </c>
      <c r="F26" s="20">
        <v>-3100000</v>
      </c>
      <c r="G26" s="20"/>
      <c r="H26" s="20"/>
      <c r="I26" s="20"/>
      <c r="J26" s="20"/>
      <c r="K26" s="20"/>
      <c r="L26" s="20">
        <v>-375988</v>
      </c>
      <c r="M26" s="20">
        <v>-238548</v>
      </c>
      <c r="N26" s="20">
        <v>-614536</v>
      </c>
      <c r="O26" s="20"/>
      <c r="P26" s="20"/>
      <c r="Q26" s="20"/>
      <c r="R26" s="20"/>
      <c r="S26" s="20"/>
      <c r="T26" s="20"/>
      <c r="U26" s="20"/>
      <c r="V26" s="20"/>
      <c r="W26" s="20">
        <v>-614536</v>
      </c>
      <c r="X26" s="20">
        <v>-2774998</v>
      </c>
      <c r="Y26" s="20">
        <v>2160462</v>
      </c>
      <c r="Z26" s="21">
        <v>-77.85454259786853</v>
      </c>
      <c r="AA26" s="22">
        <v>-3100000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177121</v>
      </c>
      <c r="D27" s="26">
        <f>SUM(D21:D26)</f>
        <v>0</v>
      </c>
      <c r="E27" s="27">
        <f t="shared" si="1"/>
        <v>-3100000</v>
      </c>
      <c r="F27" s="28">
        <f t="shared" si="1"/>
        <v>-3100000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-375988</v>
      </c>
      <c r="M27" s="28">
        <f t="shared" si="1"/>
        <v>-238548</v>
      </c>
      <c r="N27" s="28">
        <f t="shared" si="1"/>
        <v>-614536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-614536</v>
      </c>
      <c r="X27" s="28">
        <f t="shared" si="1"/>
        <v>-2774998</v>
      </c>
      <c r="Y27" s="28">
        <f t="shared" si="1"/>
        <v>2160462</v>
      </c>
      <c r="Z27" s="29">
        <f>+IF(X27&lt;&gt;0,+(Y27/X27)*100,0)</f>
        <v>-77.85454259786853</v>
      </c>
      <c r="AA27" s="30">
        <f>SUM(AA21:AA26)</f>
        <v>-3100000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-3000000</v>
      </c>
      <c r="D35" s="18"/>
      <c r="E35" s="19">
        <v>-1500000</v>
      </c>
      <c r="F35" s="20">
        <v>-1500000</v>
      </c>
      <c r="G35" s="20"/>
      <c r="H35" s="20"/>
      <c r="I35" s="20"/>
      <c r="J35" s="20"/>
      <c r="K35" s="20"/>
      <c r="L35" s="20"/>
      <c r="M35" s="20">
        <v>-1500000</v>
      </c>
      <c r="N35" s="20">
        <v>-1500000</v>
      </c>
      <c r="O35" s="20"/>
      <c r="P35" s="20"/>
      <c r="Q35" s="20"/>
      <c r="R35" s="20"/>
      <c r="S35" s="20"/>
      <c r="T35" s="20"/>
      <c r="U35" s="20"/>
      <c r="V35" s="20"/>
      <c r="W35" s="20">
        <v>-1500000</v>
      </c>
      <c r="X35" s="20">
        <v>-750000</v>
      </c>
      <c r="Y35" s="20">
        <v>-750000</v>
      </c>
      <c r="Z35" s="21">
        <v>100</v>
      </c>
      <c r="AA35" s="22">
        <v>-1500000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-3000000</v>
      </c>
      <c r="D36" s="26">
        <f>SUM(D31:D35)</f>
        <v>0</v>
      </c>
      <c r="E36" s="27">
        <f t="shared" si="2"/>
        <v>-1500000</v>
      </c>
      <c r="F36" s="28">
        <f t="shared" si="2"/>
        <v>-1500000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-1500000</v>
      </c>
      <c r="N36" s="28">
        <f t="shared" si="2"/>
        <v>-1500000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-1500000</v>
      </c>
      <c r="X36" s="28">
        <f t="shared" si="2"/>
        <v>-750000</v>
      </c>
      <c r="Y36" s="28">
        <f t="shared" si="2"/>
        <v>-750000</v>
      </c>
      <c r="Z36" s="29">
        <f>+IF(X36&lt;&gt;0,+(Y36/X36)*100,0)</f>
        <v>100</v>
      </c>
      <c r="AA36" s="30">
        <f>SUM(AA31:AA35)</f>
        <v>-1500000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111226618</v>
      </c>
      <c r="D38" s="32">
        <f>+D17+D27+D36</f>
        <v>0</v>
      </c>
      <c r="E38" s="33">
        <f t="shared" si="3"/>
        <v>103671346</v>
      </c>
      <c r="F38" s="2">
        <f t="shared" si="3"/>
        <v>103671346</v>
      </c>
      <c r="G38" s="2">
        <f t="shared" si="3"/>
        <v>5106120</v>
      </c>
      <c r="H38" s="2">
        <f t="shared" si="3"/>
        <v>3791710</v>
      </c>
      <c r="I38" s="2">
        <f t="shared" si="3"/>
        <v>3950577</v>
      </c>
      <c r="J38" s="2">
        <f t="shared" si="3"/>
        <v>12848407</v>
      </c>
      <c r="K38" s="2">
        <f t="shared" si="3"/>
        <v>4965430</v>
      </c>
      <c r="L38" s="2">
        <f t="shared" si="3"/>
        <v>4426073</v>
      </c>
      <c r="M38" s="2">
        <f t="shared" si="3"/>
        <v>-3646005</v>
      </c>
      <c r="N38" s="2">
        <f t="shared" si="3"/>
        <v>5745498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18593905</v>
      </c>
      <c r="X38" s="2">
        <f t="shared" si="3"/>
        <v>50610674</v>
      </c>
      <c r="Y38" s="2">
        <f t="shared" si="3"/>
        <v>-32016769</v>
      </c>
      <c r="Z38" s="34">
        <f>+IF(X38&lt;&gt;0,+(Y38/X38)*100,0)</f>
        <v>-63.260902235761577</v>
      </c>
      <c r="AA38" s="35">
        <f>+AA17+AA27+AA36</f>
        <v>103671346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5106120</v>
      </c>
      <c r="I39" s="2">
        <f>+H40+I60</f>
        <v>8897830</v>
      </c>
      <c r="J39" s="2">
        <f>+G39</f>
        <v>0</v>
      </c>
      <c r="K39" s="2">
        <f>+I40+K60</f>
        <v>12848407</v>
      </c>
      <c r="L39" s="2">
        <f>+K40+L60</f>
        <v>17813837</v>
      </c>
      <c r="M39" s="2">
        <f>+L40+M60</f>
        <v>22239910</v>
      </c>
      <c r="N39" s="2">
        <f>+K39</f>
        <v>12848407</v>
      </c>
      <c r="O39" s="2">
        <f>+M40+O60</f>
        <v>18593905</v>
      </c>
      <c r="P39" s="2">
        <f>+O40+P60</f>
        <v>18593905</v>
      </c>
      <c r="Q39" s="2">
        <f>+P40+Q60</f>
        <v>18593905</v>
      </c>
      <c r="R39" s="2">
        <f>+O39</f>
        <v>18593905</v>
      </c>
      <c r="S39" s="2">
        <f>+Q40+S60</f>
        <v>18593905</v>
      </c>
      <c r="T39" s="2">
        <f>+S40+T60</f>
        <v>18593905</v>
      </c>
      <c r="U39" s="2">
        <f>+T40+U60</f>
        <v>18593905</v>
      </c>
      <c r="V39" s="2">
        <f>+S39</f>
        <v>18593905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111226618</v>
      </c>
      <c r="D40" s="43">
        <f t="shared" ref="D40:AA40" si="4">+D38+D39</f>
        <v>0</v>
      </c>
      <c r="E40" s="44">
        <f t="shared" si="4"/>
        <v>103671346</v>
      </c>
      <c r="F40" s="45">
        <f t="shared" si="4"/>
        <v>103671346</v>
      </c>
      <c r="G40" s="45">
        <f t="shared" si="4"/>
        <v>5106120</v>
      </c>
      <c r="H40" s="45">
        <f t="shared" si="4"/>
        <v>8897830</v>
      </c>
      <c r="I40" s="45">
        <f t="shared" si="4"/>
        <v>12848407</v>
      </c>
      <c r="J40" s="45">
        <f>+I40</f>
        <v>12848407</v>
      </c>
      <c r="K40" s="45">
        <f t="shared" si="4"/>
        <v>17813837</v>
      </c>
      <c r="L40" s="45">
        <f t="shared" si="4"/>
        <v>22239910</v>
      </c>
      <c r="M40" s="45">
        <f t="shared" si="4"/>
        <v>18593905</v>
      </c>
      <c r="N40" s="45">
        <f>+M40</f>
        <v>18593905</v>
      </c>
      <c r="O40" s="45">
        <f t="shared" si="4"/>
        <v>18593905</v>
      </c>
      <c r="P40" s="45">
        <f t="shared" si="4"/>
        <v>18593905</v>
      </c>
      <c r="Q40" s="45">
        <f t="shared" si="4"/>
        <v>18593905</v>
      </c>
      <c r="R40" s="45">
        <f>+Q40</f>
        <v>18593905</v>
      </c>
      <c r="S40" s="45">
        <f t="shared" si="4"/>
        <v>18593905</v>
      </c>
      <c r="T40" s="45">
        <f t="shared" si="4"/>
        <v>18593905</v>
      </c>
      <c r="U40" s="45">
        <f t="shared" si="4"/>
        <v>18593905</v>
      </c>
      <c r="V40" s="45">
        <f>+U40</f>
        <v>18593905</v>
      </c>
      <c r="W40" s="45">
        <f>+V40</f>
        <v>18593905</v>
      </c>
      <c r="X40" s="45">
        <f t="shared" si="4"/>
        <v>50610674</v>
      </c>
      <c r="Y40" s="45">
        <f t="shared" si="4"/>
        <v>-32016769</v>
      </c>
      <c r="Z40" s="46">
        <f>+IF(X40&lt;&gt;0,+(Y40/X40)*100,0)</f>
        <v>-63.260902235761577</v>
      </c>
      <c r="AA40" s="47">
        <f t="shared" si="4"/>
        <v>103671346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561458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366</v>
      </c>
      <c r="F8" s="20">
        <v>366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</v>
      </c>
      <c r="Y8" s="20">
        <v>-180</v>
      </c>
      <c r="Z8" s="21">
        <v>-100</v>
      </c>
      <c r="AA8" s="22">
        <v>366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561458</v>
      </c>
      <c r="D17" s="26">
        <f>SUM(D6:D16)</f>
        <v>0</v>
      </c>
      <c r="E17" s="27">
        <f t="shared" si="0"/>
        <v>366</v>
      </c>
      <c r="F17" s="28">
        <f t="shared" si="0"/>
        <v>366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</v>
      </c>
      <c r="Y17" s="28">
        <f t="shared" si="0"/>
        <v>-180</v>
      </c>
      <c r="Z17" s="29">
        <f>+IF(X17&lt;&gt;0,+(Y17/X17)*100,0)</f>
        <v>-100</v>
      </c>
      <c r="AA17" s="30">
        <f>SUM(AA6:AA16)</f>
        <v>366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-21135257</v>
      </c>
      <c r="F26" s="20">
        <v>-21135257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-10567622</v>
      </c>
      <c r="Y26" s="20">
        <v>10567622</v>
      </c>
      <c r="Z26" s="21">
        <v>-100</v>
      </c>
      <c r="AA26" s="22">
        <v>-21135257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-21135257</v>
      </c>
      <c r="F27" s="28">
        <f t="shared" si="1"/>
        <v>-21135257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-10567622</v>
      </c>
      <c r="Y27" s="28">
        <f t="shared" si="1"/>
        <v>10567622</v>
      </c>
      <c r="Z27" s="29">
        <f>+IF(X27&lt;&gt;0,+(Y27/X27)*100,0)</f>
        <v>-100</v>
      </c>
      <c r="AA27" s="30">
        <f>SUM(AA21:AA26)</f>
        <v>-21135257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561458</v>
      </c>
      <c r="D38" s="32">
        <f>+D17+D27+D36</f>
        <v>0</v>
      </c>
      <c r="E38" s="33">
        <f t="shared" si="3"/>
        <v>-21134891</v>
      </c>
      <c r="F38" s="2">
        <f t="shared" si="3"/>
        <v>-21134891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-10567442</v>
      </c>
      <c r="Y38" s="2">
        <f t="shared" si="3"/>
        <v>10567442</v>
      </c>
      <c r="Z38" s="34">
        <f>+IF(X38&lt;&gt;0,+(Y38/X38)*100,0)</f>
        <v>-100</v>
      </c>
      <c r="AA38" s="35">
        <f>+AA17+AA27+AA36</f>
        <v>-21134891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561458</v>
      </c>
      <c r="D40" s="43">
        <f t="shared" ref="D40:AA40" si="4">+D38+D39</f>
        <v>0</v>
      </c>
      <c r="E40" s="44">
        <f t="shared" si="4"/>
        <v>-21134891</v>
      </c>
      <c r="F40" s="45">
        <f t="shared" si="4"/>
        <v>-21134891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-10567442</v>
      </c>
      <c r="Y40" s="45">
        <f t="shared" si="4"/>
        <v>10567442</v>
      </c>
      <c r="Z40" s="46">
        <f>+IF(X40&lt;&gt;0,+(Y40/X40)*100,0)</f>
        <v>-100</v>
      </c>
      <c r="AA40" s="47">
        <f t="shared" si="4"/>
        <v>-21134891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103264459</v>
      </c>
      <c r="D7" s="18"/>
      <c r="E7" s="19">
        <v>108359</v>
      </c>
      <c r="F7" s="20">
        <v>108359</v>
      </c>
      <c r="G7" s="20">
        <v>10226335</v>
      </c>
      <c r="H7" s="20">
        <v>6217611</v>
      </c>
      <c r="I7" s="20">
        <v>690</v>
      </c>
      <c r="J7" s="20">
        <v>16444636</v>
      </c>
      <c r="K7" s="20">
        <v>126</v>
      </c>
      <c r="L7" s="20">
        <v>126</v>
      </c>
      <c r="M7" s="20">
        <v>252</v>
      </c>
      <c r="N7" s="20">
        <v>504</v>
      </c>
      <c r="O7" s="20"/>
      <c r="P7" s="20"/>
      <c r="Q7" s="20"/>
      <c r="R7" s="20"/>
      <c r="S7" s="20"/>
      <c r="T7" s="20"/>
      <c r="U7" s="20"/>
      <c r="V7" s="20"/>
      <c r="W7" s="20">
        <v>16445140</v>
      </c>
      <c r="X7" s="20">
        <v>1891</v>
      </c>
      <c r="Y7" s="20">
        <v>16443249</v>
      </c>
      <c r="Z7" s="21">
        <v>869553.09360126918</v>
      </c>
      <c r="AA7" s="22">
        <v>108359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90817</v>
      </c>
      <c r="F8" s="20">
        <v>90817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27676</v>
      </c>
      <c r="Y8" s="20">
        <v>-27676</v>
      </c>
      <c r="Z8" s="21">
        <v>-100</v>
      </c>
      <c r="AA8" s="22">
        <v>90817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-12973</v>
      </c>
      <c r="D14" s="18"/>
      <c r="E14" s="19"/>
      <c r="F14" s="20"/>
      <c r="G14" s="20">
        <v>15255</v>
      </c>
      <c r="H14" s="20">
        <v>14107</v>
      </c>
      <c r="I14" s="20">
        <v>10598</v>
      </c>
      <c r="J14" s="20">
        <v>39960</v>
      </c>
      <c r="K14" s="20">
        <v>32928</v>
      </c>
      <c r="L14" s="20">
        <v>-689961</v>
      </c>
      <c r="M14" s="20">
        <v>-4161367</v>
      </c>
      <c r="N14" s="20">
        <v>-4818400</v>
      </c>
      <c r="O14" s="20"/>
      <c r="P14" s="20"/>
      <c r="Q14" s="20"/>
      <c r="R14" s="20"/>
      <c r="S14" s="20"/>
      <c r="T14" s="20"/>
      <c r="U14" s="20"/>
      <c r="V14" s="20"/>
      <c r="W14" s="20">
        <v>-4778440</v>
      </c>
      <c r="X14" s="20"/>
      <c r="Y14" s="20">
        <v>-4778440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103251486</v>
      </c>
      <c r="D17" s="26">
        <f>SUM(D6:D16)</f>
        <v>0</v>
      </c>
      <c r="E17" s="27">
        <f t="shared" si="0"/>
        <v>199176</v>
      </c>
      <c r="F17" s="28">
        <f t="shared" si="0"/>
        <v>199176</v>
      </c>
      <c r="G17" s="28">
        <f t="shared" si="0"/>
        <v>10241590</v>
      </c>
      <c r="H17" s="28">
        <f t="shared" si="0"/>
        <v>6231718</v>
      </c>
      <c r="I17" s="28">
        <f t="shared" si="0"/>
        <v>11288</v>
      </c>
      <c r="J17" s="28">
        <f t="shared" si="0"/>
        <v>16484596</v>
      </c>
      <c r="K17" s="28">
        <f t="shared" si="0"/>
        <v>33054</v>
      </c>
      <c r="L17" s="28">
        <f t="shared" si="0"/>
        <v>-689835</v>
      </c>
      <c r="M17" s="28">
        <f t="shared" si="0"/>
        <v>-4161115</v>
      </c>
      <c r="N17" s="28">
        <f t="shared" si="0"/>
        <v>-4817896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11666700</v>
      </c>
      <c r="X17" s="28">
        <f t="shared" si="0"/>
        <v>29567</v>
      </c>
      <c r="Y17" s="28">
        <f t="shared" si="0"/>
        <v>11637133</v>
      </c>
      <c r="Z17" s="29">
        <f>+IF(X17&lt;&gt;0,+(Y17/X17)*100,0)</f>
        <v>39358.517942300539</v>
      </c>
      <c r="AA17" s="30">
        <f>SUM(AA6:AA16)</f>
        <v>199176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202886</v>
      </c>
      <c r="D23" s="40"/>
      <c r="E23" s="19">
        <v>-41876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-20938</v>
      </c>
      <c r="Y23" s="36">
        <v>20938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-79850000</v>
      </c>
      <c r="F26" s="20">
        <v>-99688546</v>
      </c>
      <c r="G26" s="20"/>
      <c r="H26" s="20"/>
      <c r="I26" s="20"/>
      <c r="J26" s="20"/>
      <c r="K26" s="20"/>
      <c r="L26" s="20">
        <v>-4091303</v>
      </c>
      <c r="M26" s="20">
        <v>-4807550</v>
      </c>
      <c r="N26" s="20">
        <v>-8898853</v>
      </c>
      <c r="O26" s="20"/>
      <c r="P26" s="20"/>
      <c r="Q26" s="20"/>
      <c r="R26" s="20"/>
      <c r="S26" s="20"/>
      <c r="T26" s="20"/>
      <c r="U26" s="20"/>
      <c r="V26" s="20"/>
      <c r="W26" s="20">
        <v>-8898853</v>
      </c>
      <c r="X26" s="20">
        <v>-46327354</v>
      </c>
      <c r="Y26" s="20">
        <v>37428501</v>
      </c>
      <c r="Z26" s="21">
        <v>-80.791363564601596</v>
      </c>
      <c r="AA26" s="22">
        <v>-99688546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202886</v>
      </c>
      <c r="D27" s="26">
        <f>SUM(D21:D26)</f>
        <v>0</v>
      </c>
      <c r="E27" s="27">
        <f t="shared" si="1"/>
        <v>-79891876</v>
      </c>
      <c r="F27" s="28">
        <f t="shared" si="1"/>
        <v>-99688546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-4091303</v>
      </c>
      <c r="M27" s="28">
        <f t="shared" si="1"/>
        <v>-4807550</v>
      </c>
      <c r="N27" s="28">
        <f t="shared" si="1"/>
        <v>-8898853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-8898853</v>
      </c>
      <c r="X27" s="28">
        <f t="shared" si="1"/>
        <v>-46348292</v>
      </c>
      <c r="Y27" s="28">
        <f t="shared" si="1"/>
        <v>37449439</v>
      </c>
      <c r="Z27" s="29">
        <f>+IF(X27&lt;&gt;0,+(Y27/X27)*100,0)</f>
        <v>-80.800041132044313</v>
      </c>
      <c r="AA27" s="30">
        <f>SUM(AA21:AA26)</f>
        <v>-99688546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10750546</v>
      </c>
      <c r="D33" s="18"/>
      <c r="E33" s="19"/>
      <c r="F33" s="20"/>
      <c r="G33" s="20"/>
      <c r="H33" s="36"/>
      <c r="I33" s="36"/>
      <c r="J33" s="36"/>
      <c r="K33" s="20"/>
      <c r="L33" s="20">
        <v>11347036</v>
      </c>
      <c r="M33" s="20">
        <v>-11347036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5375273</v>
      </c>
      <c r="Y33" s="20">
        <v>-5375273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-5895618</v>
      </c>
      <c r="N35" s="20">
        <v>-5895618</v>
      </c>
      <c r="O35" s="20"/>
      <c r="P35" s="20"/>
      <c r="Q35" s="20"/>
      <c r="R35" s="20"/>
      <c r="S35" s="20"/>
      <c r="T35" s="20"/>
      <c r="U35" s="20"/>
      <c r="V35" s="20"/>
      <c r="W35" s="20">
        <v>-5895618</v>
      </c>
      <c r="X35" s="20"/>
      <c r="Y35" s="20">
        <v>-5895618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10750546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11347036</v>
      </c>
      <c r="M36" s="28">
        <f t="shared" si="2"/>
        <v>-17242654</v>
      </c>
      <c r="N36" s="28">
        <f t="shared" si="2"/>
        <v>-5895618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-5895618</v>
      </c>
      <c r="X36" s="28">
        <f t="shared" si="2"/>
        <v>5375273</v>
      </c>
      <c r="Y36" s="28">
        <f t="shared" si="2"/>
        <v>-11270891</v>
      </c>
      <c r="Z36" s="29">
        <f>+IF(X36&lt;&gt;0,+(Y36/X36)*100,0)</f>
        <v>-209.68034553779873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114204918</v>
      </c>
      <c r="D38" s="32">
        <f>+D17+D27+D36</f>
        <v>0</v>
      </c>
      <c r="E38" s="33">
        <f t="shared" si="3"/>
        <v>-79692700</v>
      </c>
      <c r="F38" s="2">
        <f t="shared" si="3"/>
        <v>-99489370</v>
      </c>
      <c r="G38" s="2">
        <f t="shared" si="3"/>
        <v>10241590</v>
      </c>
      <c r="H38" s="2">
        <f t="shared" si="3"/>
        <v>6231718</v>
      </c>
      <c r="I38" s="2">
        <f t="shared" si="3"/>
        <v>11288</v>
      </c>
      <c r="J38" s="2">
        <f t="shared" si="3"/>
        <v>16484596</v>
      </c>
      <c r="K38" s="2">
        <f t="shared" si="3"/>
        <v>33054</v>
      </c>
      <c r="L38" s="2">
        <f t="shared" si="3"/>
        <v>6565898</v>
      </c>
      <c r="M38" s="2">
        <f t="shared" si="3"/>
        <v>-26211319</v>
      </c>
      <c r="N38" s="2">
        <f t="shared" si="3"/>
        <v>-19612367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-3127771</v>
      </c>
      <c r="X38" s="2">
        <f t="shared" si="3"/>
        <v>-40943452</v>
      </c>
      <c r="Y38" s="2">
        <f t="shared" si="3"/>
        <v>37815681</v>
      </c>
      <c r="Z38" s="34">
        <f>+IF(X38&lt;&gt;0,+(Y38/X38)*100,0)</f>
        <v>-92.360754046825363</v>
      </c>
      <c r="AA38" s="35">
        <f>+AA17+AA27+AA36</f>
        <v>-99489370</v>
      </c>
    </row>
    <row r="39" spans="1:27" ht="13.5" x14ac:dyDescent="0.25">
      <c r="A39" s="23" t="s">
        <v>61</v>
      </c>
      <c r="B39" s="17"/>
      <c r="C39" s="32">
        <v>122390059</v>
      </c>
      <c r="D39" s="32"/>
      <c r="E39" s="33">
        <v>122390059</v>
      </c>
      <c r="F39" s="2">
        <v>122390059</v>
      </c>
      <c r="G39" s="2"/>
      <c r="H39" s="2">
        <f>+G40+H60</f>
        <v>10241590</v>
      </c>
      <c r="I39" s="2">
        <f>+H40+I60</f>
        <v>16473308</v>
      </c>
      <c r="J39" s="2">
        <f>+G39</f>
        <v>0</v>
      </c>
      <c r="K39" s="2">
        <f>+I40+K60</f>
        <v>16484596</v>
      </c>
      <c r="L39" s="2">
        <f>+K40+L60</f>
        <v>707918231</v>
      </c>
      <c r="M39" s="2">
        <f>+L40+M60</f>
        <v>714484129</v>
      </c>
      <c r="N39" s="2">
        <f>+K39</f>
        <v>16484596</v>
      </c>
      <c r="O39" s="2">
        <f>+M40+O60</f>
        <v>688272810</v>
      </c>
      <c r="P39" s="2">
        <f>+O40+P60</f>
        <v>688272810</v>
      </c>
      <c r="Q39" s="2">
        <f>+P40+Q60</f>
        <v>688272810</v>
      </c>
      <c r="R39" s="2">
        <f>+O39</f>
        <v>688272810</v>
      </c>
      <c r="S39" s="2">
        <f>+Q40+S60</f>
        <v>688272810</v>
      </c>
      <c r="T39" s="2">
        <f>+S40+T60</f>
        <v>688272810</v>
      </c>
      <c r="U39" s="2">
        <f>+T40+U60</f>
        <v>688272810</v>
      </c>
      <c r="V39" s="2">
        <f>+S39</f>
        <v>688272810</v>
      </c>
      <c r="W39" s="2">
        <f>+G39</f>
        <v>0</v>
      </c>
      <c r="X39" s="2">
        <v>122390059</v>
      </c>
      <c r="Y39" s="2">
        <f>+W39-X39</f>
        <v>-122390059</v>
      </c>
      <c r="Z39" s="34">
        <f>+IF(X39&lt;&gt;0,+(Y39/X39)*100,0)</f>
        <v>-100</v>
      </c>
      <c r="AA39" s="35">
        <v>122390059</v>
      </c>
    </row>
    <row r="40" spans="1:27" ht="13.5" x14ac:dyDescent="0.25">
      <c r="A40" s="41" t="s">
        <v>63</v>
      </c>
      <c r="B40" s="42" t="s">
        <v>62</v>
      </c>
      <c r="C40" s="43">
        <f>+C38+C39</f>
        <v>236594977</v>
      </c>
      <c r="D40" s="43">
        <f t="shared" ref="D40:AA40" si="4">+D38+D39</f>
        <v>0</v>
      </c>
      <c r="E40" s="44">
        <f t="shared" si="4"/>
        <v>42697359</v>
      </c>
      <c r="F40" s="45">
        <f t="shared" si="4"/>
        <v>22900689</v>
      </c>
      <c r="G40" s="45">
        <f t="shared" si="4"/>
        <v>10241590</v>
      </c>
      <c r="H40" s="45">
        <f t="shared" si="4"/>
        <v>16473308</v>
      </c>
      <c r="I40" s="45">
        <f t="shared" si="4"/>
        <v>16484596</v>
      </c>
      <c r="J40" s="45">
        <f>+I40</f>
        <v>16484596</v>
      </c>
      <c r="K40" s="45">
        <f t="shared" si="4"/>
        <v>16517650</v>
      </c>
      <c r="L40" s="45">
        <f t="shared" si="4"/>
        <v>714484129</v>
      </c>
      <c r="M40" s="45">
        <f t="shared" si="4"/>
        <v>688272810</v>
      </c>
      <c r="N40" s="45">
        <f>+M40</f>
        <v>688272810</v>
      </c>
      <c r="O40" s="45">
        <f t="shared" si="4"/>
        <v>688272810</v>
      </c>
      <c r="P40" s="45">
        <f t="shared" si="4"/>
        <v>688272810</v>
      </c>
      <c r="Q40" s="45">
        <f t="shared" si="4"/>
        <v>688272810</v>
      </c>
      <c r="R40" s="45">
        <f>+Q40</f>
        <v>688272810</v>
      </c>
      <c r="S40" s="45">
        <f t="shared" si="4"/>
        <v>688272810</v>
      </c>
      <c r="T40" s="45">
        <f t="shared" si="4"/>
        <v>688272810</v>
      </c>
      <c r="U40" s="45">
        <f t="shared" si="4"/>
        <v>688272810</v>
      </c>
      <c r="V40" s="45">
        <f>+U40</f>
        <v>688272810</v>
      </c>
      <c r="W40" s="45">
        <f>+V40</f>
        <v>688272810</v>
      </c>
      <c r="X40" s="45">
        <f t="shared" si="4"/>
        <v>81446607</v>
      </c>
      <c r="Y40" s="45">
        <f t="shared" si="4"/>
        <v>-84574378</v>
      </c>
      <c r="Z40" s="46">
        <f>+IF(X40&lt;&gt;0,+(Y40/X40)*100,0)</f>
        <v>-103.8402717009439</v>
      </c>
      <c r="AA40" s="47">
        <f t="shared" si="4"/>
        <v>22900689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691400581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1170964</v>
      </c>
      <c r="D7" s="18"/>
      <c r="E7" s="19"/>
      <c r="F7" s="20"/>
      <c r="G7" s="20">
        <v>517</v>
      </c>
      <c r="H7" s="20"/>
      <c r="I7" s="20">
        <v>1200</v>
      </c>
      <c r="J7" s="20">
        <v>1717</v>
      </c>
      <c r="K7" s="20"/>
      <c r="L7" s="20">
        <v>1743</v>
      </c>
      <c r="M7" s="20">
        <v>543</v>
      </c>
      <c r="N7" s="20">
        <v>2286</v>
      </c>
      <c r="O7" s="20"/>
      <c r="P7" s="20"/>
      <c r="Q7" s="20"/>
      <c r="R7" s="20"/>
      <c r="S7" s="20"/>
      <c r="T7" s="20"/>
      <c r="U7" s="20"/>
      <c r="V7" s="20"/>
      <c r="W7" s="20">
        <v>4003</v>
      </c>
      <c r="X7" s="20"/>
      <c r="Y7" s="20">
        <v>4003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1231419</v>
      </c>
      <c r="D8" s="18"/>
      <c r="E8" s="19"/>
      <c r="F8" s="20"/>
      <c r="G8" s="20">
        <v>12943</v>
      </c>
      <c r="H8" s="20"/>
      <c r="I8" s="20"/>
      <c r="J8" s="20">
        <v>12943</v>
      </c>
      <c r="K8" s="20"/>
      <c r="L8" s="20"/>
      <c r="M8" s="20">
        <v>3004</v>
      </c>
      <c r="N8" s="20">
        <v>3004</v>
      </c>
      <c r="O8" s="20"/>
      <c r="P8" s="20"/>
      <c r="Q8" s="20"/>
      <c r="R8" s="20"/>
      <c r="S8" s="20"/>
      <c r="T8" s="20"/>
      <c r="U8" s="20"/>
      <c r="V8" s="20"/>
      <c r="W8" s="20">
        <v>15947</v>
      </c>
      <c r="X8" s="20"/>
      <c r="Y8" s="20">
        <v>15947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1781104</v>
      </c>
      <c r="D14" s="18"/>
      <c r="E14" s="19"/>
      <c r="F14" s="20"/>
      <c r="G14" s="20"/>
      <c r="H14" s="20">
        <v>517</v>
      </c>
      <c r="I14" s="20">
        <v>1508689</v>
      </c>
      <c r="J14" s="20">
        <v>1509206</v>
      </c>
      <c r="K14" s="20"/>
      <c r="L14" s="20">
        <v>-733436</v>
      </c>
      <c r="M14" s="20">
        <v>-579667</v>
      </c>
      <c r="N14" s="20">
        <v>-1313103</v>
      </c>
      <c r="O14" s="20"/>
      <c r="P14" s="20"/>
      <c r="Q14" s="20"/>
      <c r="R14" s="20"/>
      <c r="S14" s="20"/>
      <c r="T14" s="20"/>
      <c r="U14" s="20"/>
      <c r="V14" s="20"/>
      <c r="W14" s="20">
        <v>196103</v>
      </c>
      <c r="X14" s="20"/>
      <c r="Y14" s="20">
        <v>196103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4183487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13460</v>
      </c>
      <c r="H17" s="28">
        <f t="shared" si="0"/>
        <v>517</v>
      </c>
      <c r="I17" s="28">
        <f t="shared" si="0"/>
        <v>1509889</v>
      </c>
      <c r="J17" s="28">
        <f t="shared" si="0"/>
        <v>1523866</v>
      </c>
      <c r="K17" s="28">
        <f t="shared" si="0"/>
        <v>0</v>
      </c>
      <c r="L17" s="28">
        <f t="shared" si="0"/>
        <v>-731693</v>
      </c>
      <c r="M17" s="28">
        <f t="shared" si="0"/>
        <v>-576120</v>
      </c>
      <c r="N17" s="28">
        <f t="shared" si="0"/>
        <v>-1307813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216053</v>
      </c>
      <c r="X17" s="28">
        <f t="shared" si="0"/>
        <v>0</v>
      </c>
      <c r="Y17" s="28">
        <f t="shared" si="0"/>
        <v>216053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-7307887</v>
      </c>
      <c r="F26" s="20">
        <v>-6307887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-1219200</v>
      </c>
      <c r="Y26" s="20">
        <v>1219200</v>
      </c>
      <c r="Z26" s="21">
        <v>-100</v>
      </c>
      <c r="AA26" s="22">
        <v>-6307887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-7307887</v>
      </c>
      <c r="F27" s="28">
        <f t="shared" si="1"/>
        <v>-6307887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-1219200</v>
      </c>
      <c r="Y27" s="28">
        <f t="shared" si="1"/>
        <v>1219200</v>
      </c>
      <c r="Z27" s="29">
        <f>+IF(X27&lt;&gt;0,+(Y27/X27)*100,0)</f>
        <v>-100</v>
      </c>
      <c r="AA27" s="30">
        <f>SUM(AA21:AA26)</f>
        <v>-6307887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4183487</v>
      </c>
      <c r="D38" s="32">
        <f>+D17+D27+D36</f>
        <v>0</v>
      </c>
      <c r="E38" s="33">
        <f t="shared" si="3"/>
        <v>-7307887</v>
      </c>
      <c r="F38" s="2">
        <f t="shared" si="3"/>
        <v>-6307887</v>
      </c>
      <c r="G38" s="2">
        <f t="shared" si="3"/>
        <v>13460</v>
      </c>
      <c r="H38" s="2">
        <f t="shared" si="3"/>
        <v>517</v>
      </c>
      <c r="I38" s="2">
        <f t="shared" si="3"/>
        <v>1509889</v>
      </c>
      <c r="J38" s="2">
        <f t="shared" si="3"/>
        <v>1523866</v>
      </c>
      <c r="K38" s="2">
        <f t="shared" si="3"/>
        <v>0</v>
      </c>
      <c r="L38" s="2">
        <f t="shared" si="3"/>
        <v>-731693</v>
      </c>
      <c r="M38" s="2">
        <f t="shared" si="3"/>
        <v>-576120</v>
      </c>
      <c r="N38" s="2">
        <f t="shared" si="3"/>
        <v>-1307813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216053</v>
      </c>
      <c r="X38" s="2">
        <f t="shared" si="3"/>
        <v>-1219200</v>
      </c>
      <c r="Y38" s="2">
        <f t="shared" si="3"/>
        <v>1435253</v>
      </c>
      <c r="Z38" s="34">
        <f>+IF(X38&lt;&gt;0,+(Y38/X38)*100,0)</f>
        <v>-117.72088254593176</v>
      </c>
      <c r="AA38" s="35">
        <f>+AA17+AA27+AA36</f>
        <v>-6307887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13460</v>
      </c>
      <c r="I39" s="2">
        <f>+H40+I60</f>
        <v>13977</v>
      </c>
      <c r="J39" s="2">
        <f>+G39</f>
        <v>0</v>
      </c>
      <c r="K39" s="2">
        <f>+I40+K60</f>
        <v>1523866</v>
      </c>
      <c r="L39" s="2">
        <f>+K40+L60</f>
        <v>1523866</v>
      </c>
      <c r="M39" s="2">
        <f>+L40+M60</f>
        <v>792173</v>
      </c>
      <c r="N39" s="2">
        <f>+K39</f>
        <v>1523866</v>
      </c>
      <c r="O39" s="2">
        <f>+M40+O60</f>
        <v>216053</v>
      </c>
      <c r="P39" s="2">
        <f>+O40+P60</f>
        <v>216053</v>
      </c>
      <c r="Q39" s="2">
        <f>+P40+Q60</f>
        <v>216053</v>
      </c>
      <c r="R39" s="2">
        <f>+O39</f>
        <v>216053</v>
      </c>
      <c r="S39" s="2">
        <f>+Q40+S60</f>
        <v>216053</v>
      </c>
      <c r="T39" s="2">
        <f>+S40+T60</f>
        <v>216053</v>
      </c>
      <c r="U39" s="2">
        <f>+T40+U60</f>
        <v>216053</v>
      </c>
      <c r="V39" s="2">
        <f>+S39</f>
        <v>216053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4183487</v>
      </c>
      <c r="D40" s="43">
        <f t="shared" ref="D40:AA40" si="4">+D38+D39</f>
        <v>0</v>
      </c>
      <c r="E40" s="44">
        <f t="shared" si="4"/>
        <v>-7307887</v>
      </c>
      <c r="F40" s="45">
        <f t="shared" si="4"/>
        <v>-6307887</v>
      </c>
      <c r="G40" s="45">
        <f t="shared" si="4"/>
        <v>13460</v>
      </c>
      <c r="H40" s="45">
        <f t="shared" si="4"/>
        <v>13977</v>
      </c>
      <c r="I40" s="45">
        <f t="shared" si="4"/>
        <v>1523866</v>
      </c>
      <c r="J40" s="45">
        <f>+I40</f>
        <v>1523866</v>
      </c>
      <c r="K40" s="45">
        <f t="shared" si="4"/>
        <v>1523866</v>
      </c>
      <c r="L40" s="45">
        <f t="shared" si="4"/>
        <v>792173</v>
      </c>
      <c r="M40" s="45">
        <f t="shared" si="4"/>
        <v>216053</v>
      </c>
      <c r="N40" s="45">
        <f>+M40</f>
        <v>216053</v>
      </c>
      <c r="O40" s="45">
        <f t="shared" si="4"/>
        <v>216053</v>
      </c>
      <c r="P40" s="45">
        <f t="shared" si="4"/>
        <v>216053</v>
      </c>
      <c r="Q40" s="45">
        <f t="shared" si="4"/>
        <v>216053</v>
      </c>
      <c r="R40" s="45">
        <f>+Q40</f>
        <v>216053</v>
      </c>
      <c r="S40" s="45">
        <f t="shared" si="4"/>
        <v>216053</v>
      </c>
      <c r="T40" s="45">
        <f t="shared" si="4"/>
        <v>216053</v>
      </c>
      <c r="U40" s="45">
        <f t="shared" si="4"/>
        <v>216053</v>
      </c>
      <c r="V40" s="45">
        <f>+U40</f>
        <v>216053</v>
      </c>
      <c r="W40" s="45">
        <f>+V40</f>
        <v>216053</v>
      </c>
      <c r="X40" s="45">
        <f t="shared" si="4"/>
        <v>-1219200</v>
      </c>
      <c r="Y40" s="45">
        <f t="shared" si="4"/>
        <v>1435253</v>
      </c>
      <c r="Z40" s="46">
        <f>+IF(X40&lt;&gt;0,+(Y40/X40)*100,0)</f>
        <v>-117.72088254593176</v>
      </c>
      <c r="AA40" s="47">
        <f t="shared" si="4"/>
        <v>-6307887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439980</v>
      </c>
      <c r="D7" s="18"/>
      <c r="E7" s="19"/>
      <c r="F7" s="20">
        <v>57569537</v>
      </c>
      <c r="G7" s="20">
        <v>42488</v>
      </c>
      <c r="H7" s="20">
        <v>60612</v>
      </c>
      <c r="I7" s="20">
        <v>58988</v>
      </c>
      <c r="J7" s="20">
        <v>162088</v>
      </c>
      <c r="K7" s="20">
        <v>121938</v>
      </c>
      <c r="L7" s="20">
        <v>43589</v>
      </c>
      <c r="M7" s="20">
        <v>28524</v>
      </c>
      <c r="N7" s="20">
        <v>194051</v>
      </c>
      <c r="O7" s="20"/>
      <c r="P7" s="20"/>
      <c r="Q7" s="20"/>
      <c r="R7" s="20"/>
      <c r="S7" s="20"/>
      <c r="T7" s="20"/>
      <c r="U7" s="20"/>
      <c r="V7" s="20"/>
      <c r="W7" s="20">
        <v>356139</v>
      </c>
      <c r="X7" s="20">
        <v>28784760</v>
      </c>
      <c r="Y7" s="20">
        <v>-28428621</v>
      </c>
      <c r="Z7" s="21">
        <v>-98.762751539356245</v>
      </c>
      <c r="AA7" s="22">
        <v>57569537</v>
      </c>
    </row>
    <row r="8" spans="1:27" ht="13.5" x14ac:dyDescent="0.25">
      <c r="A8" s="23" t="s">
        <v>36</v>
      </c>
      <c r="B8" s="17" t="s">
        <v>32</v>
      </c>
      <c r="C8" s="18">
        <v>276</v>
      </c>
      <c r="D8" s="18"/>
      <c r="E8" s="19"/>
      <c r="F8" s="20">
        <v>401167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200586</v>
      </c>
      <c r="Y8" s="20">
        <v>-200586</v>
      </c>
      <c r="Z8" s="21">
        <v>-100</v>
      </c>
      <c r="AA8" s="22">
        <v>401167</v>
      </c>
    </row>
    <row r="9" spans="1:27" ht="13.5" x14ac:dyDescent="0.25">
      <c r="A9" s="23" t="s">
        <v>37</v>
      </c>
      <c r="B9" s="17" t="s">
        <v>6</v>
      </c>
      <c r="C9" s="18">
        <v>3510453</v>
      </c>
      <c r="D9" s="18"/>
      <c r="E9" s="19"/>
      <c r="F9" s="20">
        <v>106200009</v>
      </c>
      <c r="G9" s="20">
        <v>2212077</v>
      </c>
      <c r="H9" s="20"/>
      <c r="I9" s="20"/>
      <c r="J9" s="20">
        <v>2212077</v>
      </c>
      <c r="K9" s="20"/>
      <c r="L9" s="20"/>
      <c r="M9" s="20">
        <v>1728785</v>
      </c>
      <c r="N9" s="20">
        <v>1728785</v>
      </c>
      <c r="O9" s="20"/>
      <c r="P9" s="20"/>
      <c r="Q9" s="20"/>
      <c r="R9" s="20"/>
      <c r="S9" s="20"/>
      <c r="T9" s="20"/>
      <c r="U9" s="20"/>
      <c r="V9" s="20"/>
      <c r="W9" s="20">
        <v>3940862</v>
      </c>
      <c r="X9" s="20">
        <v>53100000</v>
      </c>
      <c r="Y9" s="20">
        <v>-49159138</v>
      </c>
      <c r="Z9" s="21">
        <v>-92.57841431261771</v>
      </c>
      <c r="AA9" s="22">
        <v>106200009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34433043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17216526</v>
      </c>
      <c r="Y10" s="20">
        <v>-17216526</v>
      </c>
      <c r="Z10" s="21">
        <v>-100</v>
      </c>
      <c r="AA10" s="22">
        <v>34433043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-63953</v>
      </c>
      <c r="G14" s="20"/>
      <c r="H14" s="20"/>
      <c r="I14" s="20">
        <v>-322125</v>
      </c>
      <c r="J14" s="20">
        <v>-322125</v>
      </c>
      <c r="K14" s="20">
        <v>-142316</v>
      </c>
      <c r="L14" s="20">
        <v>-580175</v>
      </c>
      <c r="M14" s="20">
        <v>-662882</v>
      </c>
      <c r="N14" s="20">
        <v>-1385373</v>
      </c>
      <c r="O14" s="20"/>
      <c r="P14" s="20"/>
      <c r="Q14" s="20"/>
      <c r="R14" s="20"/>
      <c r="S14" s="20"/>
      <c r="T14" s="20"/>
      <c r="U14" s="20"/>
      <c r="V14" s="20"/>
      <c r="W14" s="20">
        <v>-1707498</v>
      </c>
      <c r="X14" s="20">
        <v>-31974</v>
      </c>
      <c r="Y14" s="20">
        <v>-1675524</v>
      </c>
      <c r="Z14" s="21">
        <v>5240.2702195533866</v>
      </c>
      <c r="AA14" s="22">
        <v>-63953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3950709</v>
      </c>
      <c r="D17" s="26">
        <f>SUM(D6:D16)</f>
        <v>0</v>
      </c>
      <c r="E17" s="27">
        <f t="shared" si="0"/>
        <v>0</v>
      </c>
      <c r="F17" s="28">
        <f t="shared" si="0"/>
        <v>198539803</v>
      </c>
      <c r="G17" s="28">
        <f t="shared" si="0"/>
        <v>2254565</v>
      </c>
      <c r="H17" s="28">
        <f t="shared" si="0"/>
        <v>60612</v>
      </c>
      <c r="I17" s="28">
        <f t="shared" si="0"/>
        <v>-263137</v>
      </c>
      <c r="J17" s="28">
        <f t="shared" si="0"/>
        <v>2052040</v>
      </c>
      <c r="K17" s="28">
        <f t="shared" si="0"/>
        <v>-20378</v>
      </c>
      <c r="L17" s="28">
        <f t="shared" si="0"/>
        <v>-536586</v>
      </c>
      <c r="M17" s="28">
        <f t="shared" si="0"/>
        <v>1094427</v>
      </c>
      <c r="N17" s="28">
        <f t="shared" si="0"/>
        <v>537463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2589503</v>
      </c>
      <c r="X17" s="28">
        <f t="shared" si="0"/>
        <v>99269898</v>
      </c>
      <c r="Y17" s="28">
        <f t="shared" si="0"/>
        <v>-96680395</v>
      </c>
      <c r="Z17" s="29">
        <f>+IF(X17&lt;&gt;0,+(Y17/X17)*100,0)</f>
        <v>-97.39145193843153</v>
      </c>
      <c r="AA17" s="30">
        <f>SUM(AA6:AA16)</f>
        <v>198539803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-29060595</v>
      </c>
      <c r="G26" s="20"/>
      <c r="H26" s="20"/>
      <c r="I26" s="20"/>
      <c r="J26" s="20"/>
      <c r="K26" s="20"/>
      <c r="L26" s="20">
        <v>-619946</v>
      </c>
      <c r="M26" s="20">
        <v>-281112</v>
      </c>
      <c r="N26" s="20">
        <v>-901058</v>
      </c>
      <c r="O26" s="20"/>
      <c r="P26" s="20"/>
      <c r="Q26" s="20"/>
      <c r="R26" s="20"/>
      <c r="S26" s="20"/>
      <c r="T26" s="20"/>
      <c r="U26" s="20"/>
      <c r="V26" s="20"/>
      <c r="W26" s="20">
        <v>-901058</v>
      </c>
      <c r="X26" s="20">
        <v>-14530296</v>
      </c>
      <c r="Y26" s="20">
        <v>13629238</v>
      </c>
      <c r="Z26" s="21">
        <v>-93.798763631518582</v>
      </c>
      <c r="AA26" s="22">
        <v>-29060595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-29060595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-619946</v>
      </c>
      <c r="M27" s="28">
        <f t="shared" si="1"/>
        <v>-281112</v>
      </c>
      <c r="N27" s="28">
        <f t="shared" si="1"/>
        <v>-901058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-901058</v>
      </c>
      <c r="X27" s="28">
        <f t="shared" si="1"/>
        <v>-14530296</v>
      </c>
      <c r="Y27" s="28">
        <f t="shared" si="1"/>
        <v>13629238</v>
      </c>
      <c r="Z27" s="29">
        <f>+IF(X27&lt;&gt;0,+(Y27/X27)*100,0)</f>
        <v>-93.798763631518582</v>
      </c>
      <c r="AA27" s="30">
        <f>SUM(AA21:AA26)</f>
        <v>-29060595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3950709</v>
      </c>
      <c r="D38" s="32">
        <f>+D17+D27+D36</f>
        <v>0</v>
      </c>
      <c r="E38" s="33">
        <f t="shared" si="3"/>
        <v>0</v>
      </c>
      <c r="F38" s="2">
        <f t="shared" si="3"/>
        <v>169479208</v>
      </c>
      <c r="G38" s="2">
        <f t="shared" si="3"/>
        <v>2254565</v>
      </c>
      <c r="H38" s="2">
        <f t="shared" si="3"/>
        <v>60612</v>
      </c>
      <c r="I38" s="2">
        <f t="shared" si="3"/>
        <v>-263137</v>
      </c>
      <c r="J38" s="2">
        <f t="shared" si="3"/>
        <v>2052040</v>
      </c>
      <c r="K38" s="2">
        <f t="shared" si="3"/>
        <v>-20378</v>
      </c>
      <c r="L38" s="2">
        <f t="shared" si="3"/>
        <v>-1156532</v>
      </c>
      <c r="M38" s="2">
        <f t="shared" si="3"/>
        <v>813315</v>
      </c>
      <c r="N38" s="2">
        <f t="shared" si="3"/>
        <v>-363595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1688445</v>
      </c>
      <c r="X38" s="2">
        <f t="shared" si="3"/>
        <v>84739602</v>
      </c>
      <c r="Y38" s="2">
        <f t="shared" si="3"/>
        <v>-83051157</v>
      </c>
      <c r="Z38" s="34">
        <f>+IF(X38&lt;&gt;0,+(Y38/X38)*100,0)</f>
        <v>-98.00749005169979</v>
      </c>
      <c r="AA38" s="35">
        <f>+AA17+AA27+AA36</f>
        <v>169479208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2254565</v>
      </c>
      <c r="I39" s="2">
        <f>+H40+I60</f>
        <v>2315177</v>
      </c>
      <c r="J39" s="2">
        <f>+G39</f>
        <v>0</v>
      </c>
      <c r="K39" s="2">
        <f>+I40+K60</f>
        <v>2052040</v>
      </c>
      <c r="L39" s="2">
        <f>+K40+L60</f>
        <v>2031662</v>
      </c>
      <c r="M39" s="2">
        <f>+L40+M60</f>
        <v>875130</v>
      </c>
      <c r="N39" s="2">
        <f>+K39</f>
        <v>2052040</v>
      </c>
      <c r="O39" s="2">
        <f>+M40+O60</f>
        <v>1688445</v>
      </c>
      <c r="P39" s="2">
        <f>+O40+P60</f>
        <v>1688445</v>
      </c>
      <c r="Q39" s="2">
        <f>+P40+Q60</f>
        <v>1688445</v>
      </c>
      <c r="R39" s="2">
        <f>+O39</f>
        <v>1688445</v>
      </c>
      <c r="S39" s="2">
        <f>+Q40+S60</f>
        <v>1688445</v>
      </c>
      <c r="T39" s="2">
        <f>+S40+T60</f>
        <v>1688445</v>
      </c>
      <c r="U39" s="2">
        <f>+T40+U60</f>
        <v>1688445</v>
      </c>
      <c r="V39" s="2">
        <f>+S39</f>
        <v>1688445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3950709</v>
      </c>
      <c r="D40" s="43">
        <f t="shared" ref="D40:AA40" si="4">+D38+D39</f>
        <v>0</v>
      </c>
      <c r="E40" s="44">
        <f t="shared" si="4"/>
        <v>0</v>
      </c>
      <c r="F40" s="45">
        <f t="shared" si="4"/>
        <v>169479208</v>
      </c>
      <c r="G40" s="45">
        <f t="shared" si="4"/>
        <v>2254565</v>
      </c>
      <c r="H40" s="45">
        <f t="shared" si="4"/>
        <v>2315177</v>
      </c>
      <c r="I40" s="45">
        <f t="shared" si="4"/>
        <v>2052040</v>
      </c>
      <c r="J40" s="45">
        <f>+I40</f>
        <v>2052040</v>
      </c>
      <c r="K40" s="45">
        <f t="shared" si="4"/>
        <v>2031662</v>
      </c>
      <c r="L40" s="45">
        <f t="shared" si="4"/>
        <v>875130</v>
      </c>
      <c r="M40" s="45">
        <f t="shared" si="4"/>
        <v>1688445</v>
      </c>
      <c r="N40" s="45">
        <f>+M40</f>
        <v>1688445</v>
      </c>
      <c r="O40" s="45">
        <f t="shared" si="4"/>
        <v>1688445</v>
      </c>
      <c r="P40" s="45">
        <f t="shared" si="4"/>
        <v>1688445</v>
      </c>
      <c r="Q40" s="45">
        <f t="shared" si="4"/>
        <v>1688445</v>
      </c>
      <c r="R40" s="45">
        <f>+Q40</f>
        <v>1688445</v>
      </c>
      <c r="S40" s="45">
        <f t="shared" si="4"/>
        <v>1688445</v>
      </c>
      <c r="T40" s="45">
        <f t="shared" si="4"/>
        <v>1688445</v>
      </c>
      <c r="U40" s="45">
        <f t="shared" si="4"/>
        <v>1688445</v>
      </c>
      <c r="V40" s="45">
        <f>+U40</f>
        <v>1688445</v>
      </c>
      <c r="W40" s="45">
        <f>+V40</f>
        <v>1688445</v>
      </c>
      <c r="X40" s="45">
        <f t="shared" si="4"/>
        <v>84739602</v>
      </c>
      <c r="Y40" s="45">
        <f t="shared" si="4"/>
        <v>-83051157</v>
      </c>
      <c r="Z40" s="46">
        <f>+IF(X40&lt;&gt;0,+(Y40/X40)*100,0)</f>
        <v>-98.00749005169979</v>
      </c>
      <c r="AA40" s="47">
        <f t="shared" si="4"/>
        <v>169479208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22913</v>
      </c>
      <c r="L7" s="20">
        <v>107791</v>
      </c>
      <c r="M7" s="20">
        <v>34503</v>
      </c>
      <c r="N7" s="20">
        <v>165207</v>
      </c>
      <c r="O7" s="20"/>
      <c r="P7" s="20"/>
      <c r="Q7" s="20"/>
      <c r="R7" s="20"/>
      <c r="S7" s="20"/>
      <c r="T7" s="20"/>
      <c r="U7" s="20"/>
      <c r="V7" s="20"/>
      <c r="W7" s="20">
        <v>165207</v>
      </c>
      <c r="X7" s="20"/>
      <c r="Y7" s="20">
        <v>165207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798148</v>
      </c>
      <c r="Y10" s="20">
        <v>-798148</v>
      </c>
      <c r="Z10" s="21">
        <v>-100</v>
      </c>
      <c r="AA10" s="22">
        <v>2500000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-35430260</v>
      </c>
      <c r="F14" s="20">
        <v>-35430260</v>
      </c>
      <c r="G14" s="20"/>
      <c r="H14" s="20"/>
      <c r="I14" s="20"/>
      <c r="J14" s="20"/>
      <c r="K14" s="20"/>
      <c r="L14" s="20">
        <v>-1414943</v>
      </c>
      <c r="M14" s="20">
        <v>-1346766</v>
      </c>
      <c r="N14" s="20">
        <v>-2761709</v>
      </c>
      <c r="O14" s="20"/>
      <c r="P14" s="20"/>
      <c r="Q14" s="20"/>
      <c r="R14" s="20"/>
      <c r="S14" s="20"/>
      <c r="T14" s="20"/>
      <c r="U14" s="20"/>
      <c r="V14" s="20"/>
      <c r="W14" s="20">
        <v>-2761709</v>
      </c>
      <c r="X14" s="20">
        <v>-17179086</v>
      </c>
      <c r="Y14" s="20">
        <v>14417377</v>
      </c>
      <c r="Z14" s="21">
        <v>-83.924005037287785</v>
      </c>
      <c r="AA14" s="22">
        <v>-35430260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-4157933</v>
      </c>
      <c r="F15" s="20">
        <v>-4157933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-2078969</v>
      </c>
      <c r="Y15" s="20">
        <v>2078969</v>
      </c>
      <c r="Z15" s="21">
        <v>-100</v>
      </c>
      <c r="AA15" s="22">
        <v>-4157933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-37088193</v>
      </c>
      <c r="F17" s="28">
        <f t="shared" si="0"/>
        <v>-37088193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22913</v>
      </c>
      <c r="L17" s="28">
        <f t="shared" si="0"/>
        <v>-1307152</v>
      </c>
      <c r="M17" s="28">
        <f t="shared" si="0"/>
        <v>-1312263</v>
      </c>
      <c r="N17" s="28">
        <f t="shared" si="0"/>
        <v>-2596502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-2596502</v>
      </c>
      <c r="X17" s="28">
        <f t="shared" si="0"/>
        <v>-18459907</v>
      </c>
      <c r="Y17" s="28">
        <f t="shared" si="0"/>
        <v>15863405</v>
      </c>
      <c r="Z17" s="29">
        <f>+IF(X17&lt;&gt;0,+(Y17/X17)*100,0)</f>
        <v>-85.934371175326078</v>
      </c>
      <c r="AA17" s="30">
        <f>SUM(AA6:AA16)</f>
        <v>-37088193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-21746656</v>
      </c>
      <c r="F26" s="20">
        <v>-27953463</v>
      </c>
      <c r="G26" s="20"/>
      <c r="H26" s="20"/>
      <c r="I26" s="20"/>
      <c r="J26" s="20"/>
      <c r="K26" s="20">
        <v>-643269</v>
      </c>
      <c r="L26" s="20">
        <v>-2664</v>
      </c>
      <c r="M26" s="20">
        <v>-1173025</v>
      </c>
      <c r="N26" s="20">
        <v>-1818958</v>
      </c>
      <c r="O26" s="20"/>
      <c r="P26" s="20"/>
      <c r="Q26" s="20"/>
      <c r="R26" s="20"/>
      <c r="S26" s="20"/>
      <c r="T26" s="20"/>
      <c r="U26" s="20"/>
      <c r="V26" s="20"/>
      <c r="W26" s="20">
        <v>-1818958</v>
      </c>
      <c r="X26" s="20">
        <v>-11150729</v>
      </c>
      <c r="Y26" s="20">
        <v>9331771</v>
      </c>
      <c r="Z26" s="21">
        <v>-83.687541863854818</v>
      </c>
      <c r="AA26" s="22">
        <v>-27953463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-21746656</v>
      </c>
      <c r="F27" s="28">
        <f t="shared" si="1"/>
        <v>-27953463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-643269</v>
      </c>
      <c r="L27" s="28">
        <f t="shared" si="1"/>
        <v>-2664</v>
      </c>
      <c r="M27" s="28">
        <f t="shared" si="1"/>
        <v>-1173025</v>
      </c>
      <c r="N27" s="28">
        <f t="shared" si="1"/>
        <v>-1818958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-1818958</v>
      </c>
      <c r="X27" s="28">
        <f t="shared" si="1"/>
        <v>-11150729</v>
      </c>
      <c r="Y27" s="28">
        <f t="shared" si="1"/>
        <v>9331771</v>
      </c>
      <c r="Z27" s="29">
        <f>+IF(X27&lt;&gt;0,+(Y27/X27)*100,0)</f>
        <v>-83.687541863854818</v>
      </c>
      <c r="AA27" s="30">
        <f>SUM(AA21:AA26)</f>
        <v>-27953463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-58834849</v>
      </c>
      <c r="F38" s="2">
        <f t="shared" si="3"/>
        <v>-65041656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-620356</v>
      </c>
      <c r="L38" s="2">
        <f t="shared" si="3"/>
        <v>-1309816</v>
      </c>
      <c r="M38" s="2">
        <f t="shared" si="3"/>
        <v>-2485288</v>
      </c>
      <c r="N38" s="2">
        <f t="shared" si="3"/>
        <v>-4415460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-4415460</v>
      </c>
      <c r="X38" s="2">
        <f t="shared" si="3"/>
        <v>-29610636</v>
      </c>
      <c r="Y38" s="2">
        <f t="shared" si="3"/>
        <v>25195176</v>
      </c>
      <c r="Z38" s="34">
        <f>+IF(X38&lt;&gt;0,+(Y38/X38)*100,0)</f>
        <v>-85.088263555027993</v>
      </c>
      <c r="AA38" s="35">
        <f>+AA17+AA27+AA36</f>
        <v>-65041656</v>
      </c>
    </row>
    <row r="39" spans="1:27" ht="13.5" x14ac:dyDescent="0.25">
      <c r="A39" s="23" t="s">
        <v>61</v>
      </c>
      <c r="B39" s="17"/>
      <c r="C39" s="32"/>
      <c r="D39" s="32"/>
      <c r="E39" s="33">
        <v>51920092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-620356</v>
      </c>
      <c r="M39" s="2">
        <f>+L40+M60</f>
        <v>-1930172</v>
      </c>
      <c r="N39" s="2">
        <f>+K39</f>
        <v>0</v>
      </c>
      <c r="O39" s="2">
        <f>+M40+O60</f>
        <v>-4415460</v>
      </c>
      <c r="P39" s="2">
        <f>+O40+P60</f>
        <v>-4415460</v>
      </c>
      <c r="Q39" s="2">
        <f>+P40+Q60</f>
        <v>-4415460</v>
      </c>
      <c r="R39" s="2">
        <f>+O39</f>
        <v>-4415460</v>
      </c>
      <c r="S39" s="2">
        <f>+Q40+S60</f>
        <v>-4415460</v>
      </c>
      <c r="T39" s="2">
        <f>+S40+T60</f>
        <v>-4415460</v>
      </c>
      <c r="U39" s="2">
        <f>+T40+U60</f>
        <v>-4415460</v>
      </c>
      <c r="V39" s="2">
        <f>+S39</f>
        <v>-4415460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-6914757</v>
      </c>
      <c r="F40" s="45">
        <f t="shared" si="4"/>
        <v>-65041656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-620356</v>
      </c>
      <c r="L40" s="45">
        <f t="shared" si="4"/>
        <v>-1930172</v>
      </c>
      <c r="M40" s="45">
        <f t="shared" si="4"/>
        <v>-4415460</v>
      </c>
      <c r="N40" s="45">
        <f>+M40</f>
        <v>-4415460</v>
      </c>
      <c r="O40" s="45">
        <f t="shared" si="4"/>
        <v>-4415460</v>
      </c>
      <c r="P40" s="45">
        <f t="shared" si="4"/>
        <v>-4415460</v>
      </c>
      <c r="Q40" s="45">
        <f t="shared" si="4"/>
        <v>-4415460</v>
      </c>
      <c r="R40" s="45">
        <f>+Q40</f>
        <v>-4415460</v>
      </c>
      <c r="S40" s="45">
        <f t="shared" si="4"/>
        <v>-4415460</v>
      </c>
      <c r="T40" s="45">
        <f t="shared" si="4"/>
        <v>-4415460</v>
      </c>
      <c r="U40" s="45">
        <f t="shared" si="4"/>
        <v>-4415460</v>
      </c>
      <c r="V40" s="45">
        <f>+U40</f>
        <v>-4415460</v>
      </c>
      <c r="W40" s="45">
        <f>+V40</f>
        <v>-4415460</v>
      </c>
      <c r="X40" s="45">
        <f t="shared" si="4"/>
        <v>-29610636</v>
      </c>
      <c r="Y40" s="45">
        <f t="shared" si="4"/>
        <v>25195176</v>
      </c>
      <c r="Z40" s="46">
        <f>+IF(X40&lt;&gt;0,+(Y40/X40)*100,0)</f>
        <v>-85.088263555027993</v>
      </c>
      <c r="AA40" s="47">
        <f t="shared" si="4"/>
        <v>-65041656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59809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</v>
      </c>
      <c r="Y8" s="20">
        <v>-54</v>
      </c>
      <c r="Z8" s="21">
        <v>-100</v>
      </c>
      <c r="AA8" s="22">
        <v>100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15048538</v>
      </c>
      <c r="F9" s="20">
        <v>15048538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7524264</v>
      </c>
      <c r="Y9" s="20">
        <v>-7524264</v>
      </c>
      <c r="Z9" s="21">
        <v>-100</v>
      </c>
      <c r="AA9" s="22">
        <v>15048538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9415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69224</v>
      </c>
      <c r="D17" s="26">
        <f>SUM(D6:D16)</f>
        <v>0</v>
      </c>
      <c r="E17" s="27">
        <f t="shared" si="0"/>
        <v>15048638</v>
      </c>
      <c r="F17" s="28">
        <f t="shared" si="0"/>
        <v>15048638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7524318</v>
      </c>
      <c r="Y17" s="28">
        <f t="shared" si="0"/>
        <v>-7524318</v>
      </c>
      <c r="Z17" s="29">
        <f>+IF(X17&lt;&gt;0,+(Y17/X17)*100,0)</f>
        <v>-100</v>
      </c>
      <c r="AA17" s="30">
        <f>SUM(AA6:AA16)</f>
        <v>15048638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-51982119</v>
      </c>
      <c r="F26" s="20">
        <v>-51982119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-20948554</v>
      </c>
      <c r="Y26" s="20">
        <v>20948554</v>
      </c>
      <c r="Z26" s="21">
        <v>-100</v>
      </c>
      <c r="AA26" s="22">
        <v>-51982119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-51982119</v>
      </c>
      <c r="F27" s="28">
        <f t="shared" si="1"/>
        <v>-51982119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-20948554</v>
      </c>
      <c r="Y27" s="28">
        <f t="shared" si="1"/>
        <v>20948554</v>
      </c>
      <c r="Z27" s="29">
        <f>+IF(X27&lt;&gt;0,+(Y27/X27)*100,0)</f>
        <v>-100</v>
      </c>
      <c r="AA27" s="30">
        <f>SUM(AA21:AA26)</f>
        <v>-51982119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69224</v>
      </c>
      <c r="D38" s="32">
        <f>+D17+D27+D36</f>
        <v>0</v>
      </c>
      <c r="E38" s="33">
        <f t="shared" si="3"/>
        <v>-36933481</v>
      </c>
      <c r="F38" s="2">
        <f t="shared" si="3"/>
        <v>-36933481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-13424236</v>
      </c>
      <c r="Y38" s="2">
        <f t="shared" si="3"/>
        <v>13424236</v>
      </c>
      <c r="Z38" s="34">
        <f>+IF(X38&lt;&gt;0,+(Y38/X38)*100,0)</f>
        <v>-100</v>
      </c>
      <c r="AA38" s="35">
        <f>+AA17+AA27+AA36</f>
        <v>-36933481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69224</v>
      </c>
      <c r="D40" s="43">
        <f t="shared" ref="D40:AA40" si="4">+D38+D39</f>
        <v>0</v>
      </c>
      <c r="E40" s="44">
        <f t="shared" si="4"/>
        <v>-36933481</v>
      </c>
      <c r="F40" s="45">
        <f t="shared" si="4"/>
        <v>-36933481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-13424236</v>
      </c>
      <c r="Y40" s="45">
        <f t="shared" si="4"/>
        <v>13424236</v>
      </c>
      <c r="Z40" s="46">
        <f>+IF(X40&lt;&gt;0,+(Y40/X40)*100,0)</f>
        <v>-100</v>
      </c>
      <c r="AA40" s="47">
        <f t="shared" si="4"/>
        <v>-36933481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110575</v>
      </c>
      <c r="L7" s="20">
        <v>142155</v>
      </c>
      <c r="M7" s="20">
        <v>38497</v>
      </c>
      <c r="N7" s="20">
        <v>291227</v>
      </c>
      <c r="O7" s="20"/>
      <c r="P7" s="20"/>
      <c r="Q7" s="20"/>
      <c r="R7" s="20"/>
      <c r="S7" s="20"/>
      <c r="T7" s="20"/>
      <c r="U7" s="20"/>
      <c r="V7" s="20"/>
      <c r="W7" s="20">
        <v>291227</v>
      </c>
      <c r="X7" s="20"/>
      <c r="Y7" s="20">
        <v>291227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</v>
      </c>
      <c r="F8" s="20">
        <v>3060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2778</v>
      </c>
      <c r="Y8" s="20">
        <v>-2778</v>
      </c>
      <c r="Z8" s="21">
        <v>-100</v>
      </c>
      <c r="AA8" s="22">
        <v>3060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7700000</v>
      </c>
      <c r="F10" s="20">
        <v>7700000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7700000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-14477010</v>
      </c>
      <c r="F14" s="20">
        <v>-14477010</v>
      </c>
      <c r="G14" s="20"/>
      <c r="H14" s="20"/>
      <c r="I14" s="20"/>
      <c r="J14" s="20"/>
      <c r="K14" s="20">
        <v>-9029</v>
      </c>
      <c r="L14" s="20">
        <v>-9629</v>
      </c>
      <c r="M14" s="20"/>
      <c r="N14" s="20">
        <v>-18658</v>
      </c>
      <c r="O14" s="20"/>
      <c r="P14" s="20"/>
      <c r="Q14" s="20"/>
      <c r="R14" s="20"/>
      <c r="S14" s="20"/>
      <c r="T14" s="20"/>
      <c r="U14" s="20"/>
      <c r="V14" s="20"/>
      <c r="W14" s="20">
        <v>-18658</v>
      </c>
      <c r="X14" s="20">
        <v>-7855526</v>
      </c>
      <c r="Y14" s="20">
        <v>7836868</v>
      </c>
      <c r="Z14" s="21">
        <v>-99.762485669323723</v>
      </c>
      <c r="AA14" s="22">
        <v>-14477010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-6773950</v>
      </c>
      <c r="F17" s="28">
        <f t="shared" si="0"/>
        <v>-6773950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101546</v>
      </c>
      <c r="L17" s="28">
        <f t="shared" si="0"/>
        <v>132526</v>
      </c>
      <c r="M17" s="28">
        <f t="shared" si="0"/>
        <v>38497</v>
      </c>
      <c r="N17" s="28">
        <f t="shared" si="0"/>
        <v>272569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272569</v>
      </c>
      <c r="X17" s="28">
        <f t="shared" si="0"/>
        <v>-7852748</v>
      </c>
      <c r="Y17" s="28">
        <f t="shared" si="0"/>
        <v>8125317</v>
      </c>
      <c r="Z17" s="29">
        <f>+IF(X17&lt;&gt;0,+(Y17/X17)*100,0)</f>
        <v>-103.47100148890553</v>
      </c>
      <c r="AA17" s="30">
        <f>SUM(AA6:AA16)</f>
        <v>-6773950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-1154165</v>
      </c>
      <c r="Y26" s="20">
        <v>1154165</v>
      </c>
      <c r="Z26" s="21">
        <v>-100</v>
      </c>
      <c r="AA26" s="22">
        <v>-3450000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-1154165</v>
      </c>
      <c r="Y27" s="28">
        <f t="shared" si="1"/>
        <v>1154165</v>
      </c>
      <c r="Z27" s="29">
        <f>+IF(X27&lt;&gt;0,+(Y27/X27)*100,0)</f>
        <v>-100</v>
      </c>
      <c r="AA27" s="30">
        <f>SUM(AA21:AA26)</f>
        <v>-3450000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2363709</v>
      </c>
      <c r="D33" s="18"/>
      <c r="E33" s="19">
        <v>-261539</v>
      </c>
      <c r="F33" s="20">
        <v>-2102170</v>
      </c>
      <c r="G33" s="20">
        <v>8627</v>
      </c>
      <c r="H33" s="36">
        <v>-4742</v>
      </c>
      <c r="I33" s="36">
        <v>8455</v>
      </c>
      <c r="J33" s="36">
        <v>12340</v>
      </c>
      <c r="K33" s="20">
        <v>1109</v>
      </c>
      <c r="L33" s="20">
        <v>7383</v>
      </c>
      <c r="M33" s="20">
        <v>-20044</v>
      </c>
      <c r="N33" s="20">
        <v>-11552</v>
      </c>
      <c r="O33" s="36"/>
      <c r="P33" s="36"/>
      <c r="Q33" s="36"/>
      <c r="R33" s="20"/>
      <c r="S33" s="20"/>
      <c r="T33" s="20"/>
      <c r="U33" s="20"/>
      <c r="V33" s="36"/>
      <c r="W33" s="36">
        <v>788</v>
      </c>
      <c r="X33" s="36">
        <v>-1181855</v>
      </c>
      <c r="Y33" s="20">
        <v>1182643</v>
      </c>
      <c r="Z33" s="21">
        <v>-100.06667484589904</v>
      </c>
      <c r="AA33" s="22">
        <v>-2102170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2363709</v>
      </c>
      <c r="D36" s="26">
        <f>SUM(D31:D35)</f>
        <v>0</v>
      </c>
      <c r="E36" s="27">
        <f t="shared" si="2"/>
        <v>-261539</v>
      </c>
      <c r="F36" s="28">
        <f t="shared" si="2"/>
        <v>-2102170</v>
      </c>
      <c r="G36" s="28">
        <f t="shared" si="2"/>
        <v>8627</v>
      </c>
      <c r="H36" s="28">
        <f t="shared" si="2"/>
        <v>-4742</v>
      </c>
      <c r="I36" s="28">
        <f t="shared" si="2"/>
        <v>8455</v>
      </c>
      <c r="J36" s="28">
        <f t="shared" si="2"/>
        <v>12340</v>
      </c>
      <c r="K36" s="28">
        <f t="shared" si="2"/>
        <v>1109</v>
      </c>
      <c r="L36" s="28">
        <f t="shared" si="2"/>
        <v>7383</v>
      </c>
      <c r="M36" s="28">
        <f t="shared" si="2"/>
        <v>-20044</v>
      </c>
      <c r="N36" s="28">
        <f t="shared" si="2"/>
        <v>-11552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788</v>
      </c>
      <c r="X36" s="28">
        <f t="shared" si="2"/>
        <v>-1181855</v>
      </c>
      <c r="Y36" s="28">
        <f t="shared" si="2"/>
        <v>1182643</v>
      </c>
      <c r="Z36" s="29">
        <f>+IF(X36&lt;&gt;0,+(Y36/X36)*100,0)</f>
        <v>-100.06667484589904</v>
      </c>
      <c r="AA36" s="30">
        <f>SUM(AA31:AA35)</f>
        <v>-2102170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2363709</v>
      </c>
      <c r="D38" s="32">
        <f>+D17+D27+D36</f>
        <v>0</v>
      </c>
      <c r="E38" s="33">
        <f t="shared" si="3"/>
        <v>-10485489</v>
      </c>
      <c r="F38" s="2">
        <f t="shared" si="3"/>
        <v>-12326120</v>
      </c>
      <c r="G38" s="2">
        <f t="shared" si="3"/>
        <v>8627</v>
      </c>
      <c r="H38" s="2">
        <f t="shared" si="3"/>
        <v>-4742</v>
      </c>
      <c r="I38" s="2">
        <f t="shared" si="3"/>
        <v>8455</v>
      </c>
      <c r="J38" s="2">
        <f t="shared" si="3"/>
        <v>12340</v>
      </c>
      <c r="K38" s="2">
        <f t="shared" si="3"/>
        <v>102655</v>
      </c>
      <c r="L38" s="2">
        <f t="shared" si="3"/>
        <v>139909</v>
      </c>
      <c r="M38" s="2">
        <f t="shared" si="3"/>
        <v>18453</v>
      </c>
      <c r="N38" s="2">
        <f t="shared" si="3"/>
        <v>261017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273357</v>
      </c>
      <c r="X38" s="2">
        <f t="shared" si="3"/>
        <v>-10188768</v>
      </c>
      <c r="Y38" s="2">
        <f t="shared" si="3"/>
        <v>10462125</v>
      </c>
      <c r="Z38" s="34">
        <f>+IF(X38&lt;&gt;0,+(Y38/X38)*100,0)</f>
        <v>-102.6829249620759</v>
      </c>
      <c r="AA38" s="35">
        <f>+AA17+AA27+AA36</f>
        <v>-12326120</v>
      </c>
    </row>
    <row r="39" spans="1:27" ht="13.5" x14ac:dyDescent="0.25">
      <c r="A39" s="23" t="s">
        <v>61</v>
      </c>
      <c r="B39" s="17"/>
      <c r="C39" s="32"/>
      <c r="D39" s="32"/>
      <c r="E39" s="33">
        <v>7664600</v>
      </c>
      <c r="F39" s="2">
        <v>7664600</v>
      </c>
      <c r="G39" s="2"/>
      <c r="H39" s="2">
        <f>+G40+H60</f>
        <v>8627</v>
      </c>
      <c r="I39" s="2">
        <f>+H40+I60</f>
        <v>3885</v>
      </c>
      <c r="J39" s="2">
        <f>+G39</f>
        <v>0</v>
      </c>
      <c r="K39" s="2">
        <f>+I40+K60</f>
        <v>12340</v>
      </c>
      <c r="L39" s="2">
        <f>+K40+L60</f>
        <v>114995</v>
      </c>
      <c r="M39" s="2">
        <f>+L40+M60</f>
        <v>254904</v>
      </c>
      <c r="N39" s="2">
        <f>+K39</f>
        <v>12340</v>
      </c>
      <c r="O39" s="2">
        <f>+M40+O60</f>
        <v>273357</v>
      </c>
      <c r="P39" s="2">
        <f>+O40+P60</f>
        <v>273357</v>
      </c>
      <c r="Q39" s="2">
        <f>+P40+Q60</f>
        <v>273357</v>
      </c>
      <c r="R39" s="2">
        <f>+O39</f>
        <v>273357</v>
      </c>
      <c r="S39" s="2">
        <f>+Q40+S60</f>
        <v>273357</v>
      </c>
      <c r="T39" s="2">
        <f>+S40+T60</f>
        <v>273357</v>
      </c>
      <c r="U39" s="2">
        <f>+T40+U60</f>
        <v>273357</v>
      </c>
      <c r="V39" s="2">
        <f>+S39</f>
        <v>273357</v>
      </c>
      <c r="W39" s="2">
        <f>+G39</f>
        <v>0</v>
      </c>
      <c r="X39" s="2">
        <v>7664600</v>
      </c>
      <c r="Y39" s="2">
        <f>+W39-X39</f>
        <v>-7664600</v>
      </c>
      <c r="Z39" s="34">
        <f>+IF(X39&lt;&gt;0,+(Y39/X39)*100,0)</f>
        <v>-100</v>
      </c>
      <c r="AA39" s="35">
        <v>7664600</v>
      </c>
    </row>
    <row r="40" spans="1:27" ht="13.5" x14ac:dyDescent="0.25">
      <c r="A40" s="41" t="s">
        <v>63</v>
      </c>
      <c r="B40" s="42" t="s">
        <v>62</v>
      </c>
      <c r="C40" s="43">
        <f>+C38+C39</f>
        <v>2363709</v>
      </c>
      <c r="D40" s="43">
        <f t="shared" ref="D40:AA40" si="4">+D38+D39</f>
        <v>0</v>
      </c>
      <c r="E40" s="44">
        <f t="shared" si="4"/>
        <v>-2820889</v>
      </c>
      <c r="F40" s="45">
        <f t="shared" si="4"/>
        <v>-4661520</v>
      </c>
      <c r="G40" s="45">
        <f t="shared" si="4"/>
        <v>8627</v>
      </c>
      <c r="H40" s="45">
        <f t="shared" si="4"/>
        <v>3885</v>
      </c>
      <c r="I40" s="45">
        <f t="shared" si="4"/>
        <v>12340</v>
      </c>
      <c r="J40" s="45">
        <f>+I40</f>
        <v>12340</v>
      </c>
      <c r="K40" s="45">
        <f t="shared" si="4"/>
        <v>114995</v>
      </c>
      <c r="L40" s="45">
        <f t="shared" si="4"/>
        <v>254904</v>
      </c>
      <c r="M40" s="45">
        <f t="shared" si="4"/>
        <v>273357</v>
      </c>
      <c r="N40" s="45">
        <f>+M40</f>
        <v>273357</v>
      </c>
      <c r="O40" s="45">
        <f t="shared" si="4"/>
        <v>273357</v>
      </c>
      <c r="P40" s="45">
        <f t="shared" si="4"/>
        <v>273357</v>
      </c>
      <c r="Q40" s="45">
        <f t="shared" si="4"/>
        <v>273357</v>
      </c>
      <c r="R40" s="45">
        <f>+Q40</f>
        <v>273357</v>
      </c>
      <c r="S40" s="45">
        <f t="shared" si="4"/>
        <v>273357</v>
      </c>
      <c r="T40" s="45">
        <f t="shared" si="4"/>
        <v>273357</v>
      </c>
      <c r="U40" s="45">
        <f t="shared" si="4"/>
        <v>273357</v>
      </c>
      <c r="V40" s="45">
        <f>+U40</f>
        <v>273357</v>
      </c>
      <c r="W40" s="45">
        <f>+V40</f>
        <v>273357</v>
      </c>
      <c r="X40" s="45">
        <f t="shared" si="4"/>
        <v>-2524168</v>
      </c>
      <c r="Y40" s="45">
        <f t="shared" si="4"/>
        <v>2797525</v>
      </c>
      <c r="Z40" s="46">
        <f>+IF(X40&lt;&gt;0,+(Y40/X40)*100,0)</f>
        <v>-110.82958820490553</v>
      </c>
      <c r="AA40" s="47">
        <f t="shared" si="4"/>
        <v>-4661520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518479</v>
      </c>
      <c r="D7" s="18"/>
      <c r="E7" s="19">
        <v>20729073</v>
      </c>
      <c r="F7" s="20">
        <v>20729072</v>
      </c>
      <c r="G7" s="20">
        <v>24783</v>
      </c>
      <c r="H7" s="20">
        <v>50235</v>
      </c>
      <c r="I7" s="20">
        <v>192090</v>
      </c>
      <c r="J7" s="20">
        <v>267108</v>
      </c>
      <c r="K7" s="20">
        <v>54850</v>
      </c>
      <c r="L7" s="20">
        <v>28296</v>
      </c>
      <c r="M7" s="20">
        <v>33535</v>
      </c>
      <c r="N7" s="20">
        <v>116681</v>
      </c>
      <c r="O7" s="20"/>
      <c r="P7" s="20"/>
      <c r="Q7" s="20"/>
      <c r="R7" s="20"/>
      <c r="S7" s="20"/>
      <c r="T7" s="20"/>
      <c r="U7" s="20"/>
      <c r="V7" s="20"/>
      <c r="W7" s="20">
        <v>383789</v>
      </c>
      <c r="X7" s="20">
        <v>10364532</v>
      </c>
      <c r="Y7" s="20">
        <v>-9980743</v>
      </c>
      <c r="Z7" s="21">
        <v>-96.297092816154176</v>
      </c>
      <c r="AA7" s="22">
        <v>20729072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5056</v>
      </c>
      <c r="F8" s="20">
        <v>5056</v>
      </c>
      <c r="G8" s="20">
        <v>5275</v>
      </c>
      <c r="H8" s="20"/>
      <c r="I8" s="20"/>
      <c r="J8" s="20">
        <v>5275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5275</v>
      </c>
      <c r="X8" s="20">
        <v>2526</v>
      </c>
      <c r="Y8" s="20">
        <v>2749</v>
      </c>
      <c r="Z8" s="21">
        <v>108.82818685669042</v>
      </c>
      <c r="AA8" s="22">
        <v>5056</v>
      </c>
    </row>
    <row r="9" spans="1:27" ht="13.5" x14ac:dyDescent="0.25">
      <c r="A9" s="23" t="s">
        <v>37</v>
      </c>
      <c r="B9" s="17" t="s">
        <v>6</v>
      </c>
      <c r="C9" s="18">
        <v>1396565</v>
      </c>
      <c r="D9" s="18"/>
      <c r="E9" s="19">
        <v>4768206</v>
      </c>
      <c r="F9" s="20">
        <v>4768206</v>
      </c>
      <c r="G9" s="20">
        <v>92217</v>
      </c>
      <c r="H9" s="20"/>
      <c r="I9" s="20"/>
      <c r="J9" s="20">
        <v>92217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92217</v>
      </c>
      <c r="X9" s="20">
        <v>2957279</v>
      </c>
      <c r="Y9" s="20">
        <v>-2865062</v>
      </c>
      <c r="Z9" s="21">
        <v>-96.8816942872147</v>
      </c>
      <c r="AA9" s="22">
        <v>4768206</v>
      </c>
    </row>
    <row r="10" spans="1:27" ht="13.5" x14ac:dyDescent="0.25">
      <c r="A10" s="23" t="s">
        <v>38</v>
      </c>
      <c r="B10" s="17" t="s">
        <v>6</v>
      </c>
      <c r="C10" s="18">
        <v>9310435</v>
      </c>
      <c r="D10" s="18"/>
      <c r="E10" s="19">
        <v>9310435</v>
      </c>
      <c r="F10" s="20">
        <v>9310436</v>
      </c>
      <c r="G10" s="20">
        <v>614783</v>
      </c>
      <c r="H10" s="20"/>
      <c r="I10" s="20"/>
      <c r="J10" s="20">
        <v>614783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614783</v>
      </c>
      <c r="X10" s="20">
        <v>4655214</v>
      </c>
      <c r="Y10" s="20">
        <v>-4040431</v>
      </c>
      <c r="Z10" s="21">
        <v>-86.793668346933146</v>
      </c>
      <c r="AA10" s="22">
        <v>9310436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247535</v>
      </c>
      <c r="F11" s="20">
        <v>247535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126243</v>
      </c>
      <c r="Y11" s="20">
        <v>-126243</v>
      </c>
      <c r="Z11" s="21">
        <v>-100</v>
      </c>
      <c r="AA11" s="22">
        <v>247535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11225479</v>
      </c>
      <c r="D17" s="26">
        <f>SUM(D6:D16)</f>
        <v>0</v>
      </c>
      <c r="E17" s="27">
        <f t="shared" si="0"/>
        <v>35060305</v>
      </c>
      <c r="F17" s="28">
        <f t="shared" si="0"/>
        <v>35060305</v>
      </c>
      <c r="G17" s="28">
        <f t="shared" si="0"/>
        <v>737058</v>
      </c>
      <c r="H17" s="28">
        <f t="shared" si="0"/>
        <v>50235</v>
      </c>
      <c r="I17" s="28">
        <f t="shared" si="0"/>
        <v>192090</v>
      </c>
      <c r="J17" s="28">
        <f t="shared" si="0"/>
        <v>979383</v>
      </c>
      <c r="K17" s="28">
        <f t="shared" si="0"/>
        <v>54850</v>
      </c>
      <c r="L17" s="28">
        <f t="shared" si="0"/>
        <v>28296</v>
      </c>
      <c r="M17" s="28">
        <f t="shared" si="0"/>
        <v>33535</v>
      </c>
      <c r="N17" s="28">
        <f t="shared" si="0"/>
        <v>116681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1096064</v>
      </c>
      <c r="X17" s="28">
        <f t="shared" si="0"/>
        <v>18105794</v>
      </c>
      <c r="Y17" s="28">
        <f t="shared" si="0"/>
        <v>-17009730</v>
      </c>
      <c r="Z17" s="29">
        <f>+IF(X17&lt;&gt;0,+(Y17/X17)*100,0)</f>
        <v>-93.946335631566342</v>
      </c>
      <c r="AA17" s="30">
        <f>SUM(AA6:AA16)</f>
        <v>35060305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-21062541</v>
      </c>
      <c r="F26" s="20">
        <v>-31682511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-15362524</v>
      </c>
      <c r="Y26" s="20">
        <v>15362524</v>
      </c>
      <c r="Z26" s="21">
        <v>-100</v>
      </c>
      <c r="AA26" s="22">
        <v>-31682511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-21062541</v>
      </c>
      <c r="F27" s="28">
        <f t="shared" si="1"/>
        <v>-31682511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-15362524</v>
      </c>
      <c r="Y27" s="28">
        <f t="shared" si="1"/>
        <v>15362524</v>
      </c>
      <c r="Z27" s="29">
        <f>+IF(X27&lt;&gt;0,+(Y27/X27)*100,0)</f>
        <v>-100</v>
      </c>
      <c r="AA27" s="30">
        <f>SUM(AA21:AA26)</f>
        <v>-31682511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11225479</v>
      </c>
      <c r="D38" s="32">
        <f>+D17+D27+D36</f>
        <v>0</v>
      </c>
      <c r="E38" s="33">
        <f t="shared" si="3"/>
        <v>13997764</v>
      </c>
      <c r="F38" s="2">
        <f t="shared" si="3"/>
        <v>3377794</v>
      </c>
      <c r="G38" s="2">
        <f t="shared" si="3"/>
        <v>737058</v>
      </c>
      <c r="H38" s="2">
        <f t="shared" si="3"/>
        <v>50235</v>
      </c>
      <c r="I38" s="2">
        <f t="shared" si="3"/>
        <v>192090</v>
      </c>
      <c r="J38" s="2">
        <f t="shared" si="3"/>
        <v>979383</v>
      </c>
      <c r="K38" s="2">
        <f t="shared" si="3"/>
        <v>54850</v>
      </c>
      <c r="L38" s="2">
        <f t="shared" si="3"/>
        <v>28296</v>
      </c>
      <c r="M38" s="2">
        <f t="shared" si="3"/>
        <v>33535</v>
      </c>
      <c r="N38" s="2">
        <f t="shared" si="3"/>
        <v>116681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1096064</v>
      </c>
      <c r="X38" s="2">
        <f t="shared" si="3"/>
        <v>2743270</v>
      </c>
      <c r="Y38" s="2">
        <f t="shared" si="3"/>
        <v>-1647206</v>
      </c>
      <c r="Z38" s="34">
        <f>+IF(X38&lt;&gt;0,+(Y38/X38)*100,0)</f>
        <v>-60.045347340947117</v>
      </c>
      <c r="AA38" s="35">
        <f>+AA17+AA27+AA36</f>
        <v>3377794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737058</v>
      </c>
      <c r="I39" s="2">
        <f>+H40+I60</f>
        <v>787293</v>
      </c>
      <c r="J39" s="2">
        <f>+G39</f>
        <v>0</v>
      </c>
      <c r="K39" s="2">
        <f>+I40+K60</f>
        <v>979383</v>
      </c>
      <c r="L39" s="2">
        <f>+K40+L60</f>
        <v>1034233</v>
      </c>
      <c r="M39" s="2">
        <f>+L40+M60</f>
        <v>1062529</v>
      </c>
      <c r="N39" s="2">
        <f>+K39</f>
        <v>979383</v>
      </c>
      <c r="O39" s="2">
        <f>+M40+O60</f>
        <v>1096064</v>
      </c>
      <c r="P39" s="2">
        <f>+O40+P60</f>
        <v>1096064</v>
      </c>
      <c r="Q39" s="2">
        <f>+P40+Q60</f>
        <v>1096064</v>
      </c>
      <c r="R39" s="2">
        <f>+O39</f>
        <v>1096064</v>
      </c>
      <c r="S39" s="2">
        <f>+Q40+S60</f>
        <v>1096064</v>
      </c>
      <c r="T39" s="2">
        <f>+S40+T60</f>
        <v>1096064</v>
      </c>
      <c r="U39" s="2">
        <f>+T40+U60</f>
        <v>1096064</v>
      </c>
      <c r="V39" s="2">
        <f>+S39</f>
        <v>1096064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11225479</v>
      </c>
      <c r="D40" s="43">
        <f t="shared" ref="D40:AA40" si="4">+D38+D39</f>
        <v>0</v>
      </c>
      <c r="E40" s="44">
        <f t="shared" si="4"/>
        <v>13997764</v>
      </c>
      <c r="F40" s="45">
        <f t="shared" si="4"/>
        <v>3377794</v>
      </c>
      <c r="G40" s="45">
        <f t="shared" si="4"/>
        <v>737058</v>
      </c>
      <c r="H40" s="45">
        <f t="shared" si="4"/>
        <v>787293</v>
      </c>
      <c r="I40" s="45">
        <f t="shared" si="4"/>
        <v>979383</v>
      </c>
      <c r="J40" s="45">
        <f>+I40</f>
        <v>979383</v>
      </c>
      <c r="K40" s="45">
        <f t="shared" si="4"/>
        <v>1034233</v>
      </c>
      <c r="L40" s="45">
        <f t="shared" si="4"/>
        <v>1062529</v>
      </c>
      <c r="M40" s="45">
        <f t="shared" si="4"/>
        <v>1096064</v>
      </c>
      <c r="N40" s="45">
        <f>+M40</f>
        <v>1096064</v>
      </c>
      <c r="O40" s="45">
        <f t="shared" si="4"/>
        <v>1096064</v>
      </c>
      <c r="P40" s="45">
        <f t="shared" si="4"/>
        <v>1096064</v>
      </c>
      <c r="Q40" s="45">
        <f t="shared" si="4"/>
        <v>1096064</v>
      </c>
      <c r="R40" s="45">
        <f>+Q40</f>
        <v>1096064</v>
      </c>
      <c r="S40" s="45">
        <f t="shared" si="4"/>
        <v>1096064</v>
      </c>
      <c r="T40" s="45">
        <f t="shared" si="4"/>
        <v>1096064</v>
      </c>
      <c r="U40" s="45">
        <f t="shared" si="4"/>
        <v>1096064</v>
      </c>
      <c r="V40" s="45">
        <f>+U40</f>
        <v>1096064</v>
      </c>
      <c r="W40" s="45">
        <f>+V40</f>
        <v>1096064</v>
      </c>
      <c r="X40" s="45">
        <f t="shared" si="4"/>
        <v>2743270</v>
      </c>
      <c r="Y40" s="45">
        <f t="shared" si="4"/>
        <v>-1647206</v>
      </c>
      <c r="Z40" s="46">
        <f>+IF(X40&lt;&gt;0,+(Y40/X40)*100,0)</f>
        <v>-60.045347340947117</v>
      </c>
      <c r="AA40" s="47">
        <f t="shared" si="4"/>
        <v>3377794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102789</v>
      </c>
      <c r="D7" s="18"/>
      <c r="E7" s="19">
        <v>15968775</v>
      </c>
      <c r="F7" s="20">
        <v>15968775</v>
      </c>
      <c r="G7" s="20">
        <v>3090</v>
      </c>
      <c r="H7" s="20">
        <v>9555</v>
      </c>
      <c r="I7" s="20">
        <v>21840</v>
      </c>
      <c r="J7" s="20">
        <v>34485</v>
      </c>
      <c r="K7" s="20">
        <v>14347</v>
      </c>
      <c r="L7" s="20">
        <v>8109</v>
      </c>
      <c r="M7" s="20">
        <v>1636</v>
      </c>
      <c r="N7" s="20">
        <v>24092</v>
      </c>
      <c r="O7" s="20"/>
      <c r="P7" s="20"/>
      <c r="Q7" s="20"/>
      <c r="R7" s="20"/>
      <c r="S7" s="20"/>
      <c r="T7" s="20"/>
      <c r="U7" s="20"/>
      <c r="V7" s="20"/>
      <c r="W7" s="20">
        <v>58577</v>
      </c>
      <c r="X7" s="20">
        <v>7984386</v>
      </c>
      <c r="Y7" s="20">
        <v>-7925809</v>
      </c>
      <c r="Z7" s="21">
        <v>-99.266355609560961</v>
      </c>
      <c r="AA7" s="22">
        <v>15968775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4010000</v>
      </c>
      <c r="F9" s="20">
        <v>4010000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2004996</v>
      </c>
      <c r="Y9" s="20">
        <v>-2004996</v>
      </c>
      <c r="Z9" s="21">
        <v>-100</v>
      </c>
      <c r="AA9" s="22">
        <v>4010000</v>
      </c>
    </row>
    <row r="10" spans="1:27" ht="13.5" x14ac:dyDescent="0.25">
      <c r="A10" s="23" t="s">
        <v>38</v>
      </c>
      <c r="B10" s="17" t="s">
        <v>6</v>
      </c>
      <c r="C10" s="18">
        <v>12600000</v>
      </c>
      <c r="D10" s="18"/>
      <c r="E10" s="19">
        <v>10000000</v>
      </c>
      <c r="F10" s="20">
        <v>10000000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4999998</v>
      </c>
      <c r="Y10" s="20">
        <v>-3999998</v>
      </c>
      <c r="Z10" s="21">
        <v>-79.999991999996794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-3024</v>
      </c>
      <c r="N14" s="20">
        <v>-3024</v>
      </c>
      <c r="O14" s="20"/>
      <c r="P14" s="20"/>
      <c r="Q14" s="20"/>
      <c r="R14" s="20"/>
      <c r="S14" s="20"/>
      <c r="T14" s="20"/>
      <c r="U14" s="20"/>
      <c r="V14" s="20"/>
      <c r="W14" s="20">
        <v>-3024</v>
      </c>
      <c r="X14" s="20"/>
      <c r="Y14" s="20">
        <v>-3024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12702789</v>
      </c>
      <c r="D17" s="26">
        <f>SUM(D6:D16)</f>
        <v>0</v>
      </c>
      <c r="E17" s="27">
        <f t="shared" si="0"/>
        <v>29978775</v>
      </c>
      <c r="F17" s="28">
        <f t="shared" si="0"/>
        <v>29978775</v>
      </c>
      <c r="G17" s="28">
        <f t="shared" si="0"/>
        <v>1003090</v>
      </c>
      <c r="H17" s="28">
        <f t="shared" si="0"/>
        <v>9555</v>
      </c>
      <c r="I17" s="28">
        <f t="shared" si="0"/>
        <v>21840</v>
      </c>
      <c r="J17" s="28">
        <f t="shared" si="0"/>
        <v>1034485</v>
      </c>
      <c r="K17" s="28">
        <f t="shared" si="0"/>
        <v>14347</v>
      </c>
      <c r="L17" s="28">
        <f t="shared" si="0"/>
        <v>8109</v>
      </c>
      <c r="M17" s="28">
        <f t="shared" si="0"/>
        <v>-1388</v>
      </c>
      <c r="N17" s="28">
        <f t="shared" si="0"/>
        <v>21068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1055553</v>
      </c>
      <c r="X17" s="28">
        <f t="shared" si="0"/>
        <v>14989380</v>
      </c>
      <c r="Y17" s="28">
        <f t="shared" si="0"/>
        <v>-13933827</v>
      </c>
      <c r="Z17" s="29">
        <f>+IF(X17&lt;&gt;0,+(Y17/X17)*100,0)</f>
        <v>-92.957994259936044</v>
      </c>
      <c r="AA17" s="30">
        <f>SUM(AA6:AA16)</f>
        <v>29978775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-18189227</v>
      </c>
      <c r="F26" s="20">
        <v>-18189227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-9094608</v>
      </c>
      <c r="Y26" s="20">
        <v>9094608</v>
      </c>
      <c r="Z26" s="21">
        <v>-100</v>
      </c>
      <c r="AA26" s="22">
        <v>-18189227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-18189227</v>
      </c>
      <c r="F27" s="28">
        <f t="shared" si="1"/>
        <v>-18189227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-9094608</v>
      </c>
      <c r="Y27" s="28">
        <f t="shared" si="1"/>
        <v>9094608</v>
      </c>
      <c r="Z27" s="29">
        <f>+IF(X27&lt;&gt;0,+(Y27/X27)*100,0)</f>
        <v>-100</v>
      </c>
      <c r="AA27" s="30">
        <f>SUM(AA21:AA26)</f>
        <v>-18189227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12702789</v>
      </c>
      <c r="D38" s="32">
        <f>+D17+D27+D36</f>
        <v>0</v>
      </c>
      <c r="E38" s="33">
        <f t="shared" si="3"/>
        <v>11789548</v>
      </c>
      <c r="F38" s="2">
        <f t="shared" si="3"/>
        <v>11789548</v>
      </c>
      <c r="G38" s="2">
        <f t="shared" si="3"/>
        <v>1003090</v>
      </c>
      <c r="H38" s="2">
        <f t="shared" si="3"/>
        <v>9555</v>
      </c>
      <c r="I38" s="2">
        <f t="shared" si="3"/>
        <v>21840</v>
      </c>
      <c r="J38" s="2">
        <f t="shared" si="3"/>
        <v>1034485</v>
      </c>
      <c r="K38" s="2">
        <f t="shared" si="3"/>
        <v>14347</v>
      </c>
      <c r="L38" s="2">
        <f t="shared" si="3"/>
        <v>8109</v>
      </c>
      <c r="M38" s="2">
        <f t="shared" si="3"/>
        <v>-1388</v>
      </c>
      <c r="N38" s="2">
        <f t="shared" si="3"/>
        <v>21068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1055553</v>
      </c>
      <c r="X38" s="2">
        <f t="shared" si="3"/>
        <v>5894772</v>
      </c>
      <c r="Y38" s="2">
        <f t="shared" si="3"/>
        <v>-4839219</v>
      </c>
      <c r="Z38" s="34">
        <f>+IF(X38&lt;&gt;0,+(Y38/X38)*100,0)</f>
        <v>-82.093404121482564</v>
      </c>
      <c r="AA38" s="35">
        <f>+AA17+AA27+AA36</f>
        <v>11789548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1003090</v>
      </c>
      <c r="I39" s="2">
        <f>+H40+I60</f>
        <v>1012645</v>
      </c>
      <c r="J39" s="2">
        <f>+G39</f>
        <v>0</v>
      </c>
      <c r="K39" s="2">
        <f>+I40+K60</f>
        <v>1034485</v>
      </c>
      <c r="L39" s="2">
        <f>+K40+L60</f>
        <v>1048832</v>
      </c>
      <c r="M39" s="2">
        <f>+L40+M60</f>
        <v>1056941</v>
      </c>
      <c r="N39" s="2">
        <f>+K39</f>
        <v>1034485</v>
      </c>
      <c r="O39" s="2">
        <f>+M40+O60</f>
        <v>1055553</v>
      </c>
      <c r="P39" s="2">
        <f>+O40+P60</f>
        <v>1055553</v>
      </c>
      <c r="Q39" s="2">
        <f>+P40+Q60</f>
        <v>1055553</v>
      </c>
      <c r="R39" s="2">
        <f>+O39</f>
        <v>1055553</v>
      </c>
      <c r="S39" s="2">
        <f>+Q40+S60</f>
        <v>1055553</v>
      </c>
      <c r="T39" s="2">
        <f>+S40+T60</f>
        <v>1055553</v>
      </c>
      <c r="U39" s="2">
        <f>+T40+U60</f>
        <v>1055553</v>
      </c>
      <c r="V39" s="2">
        <f>+S39</f>
        <v>1055553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12702789</v>
      </c>
      <c r="D40" s="43">
        <f t="shared" ref="D40:AA40" si="4">+D38+D39</f>
        <v>0</v>
      </c>
      <c r="E40" s="44">
        <f t="shared" si="4"/>
        <v>11789548</v>
      </c>
      <c r="F40" s="45">
        <f t="shared" si="4"/>
        <v>11789548</v>
      </c>
      <c r="G40" s="45">
        <f t="shared" si="4"/>
        <v>1003090</v>
      </c>
      <c r="H40" s="45">
        <f t="shared" si="4"/>
        <v>1012645</v>
      </c>
      <c r="I40" s="45">
        <f t="shared" si="4"/>
        <v>1034485</v>
      </c>
      <c r="J40" s="45">
        <f>+I40</f>
        <v>1034485</v>
      </c>
      <c r="K40" s="45">
        <f t="shared" si="4"/>
        <v>1048832</v>
      </c>
      <c r="L40" s="45">
        <f t="shared" si="4"/>
        <v>1056941</v>
      </c>
      <c r="M40" s="45">
        <f t="shared" si="4"/>
        <v>1055553</v>
      </c>
      <c r="N40" s="45">
        <f>+M40</f>
        <v>1055553</v>
      </c>
      <c r="O40" s="45">
        <f t="shared" si="4"/>
        <v>1055553</v>
      </c>
      <c r="P40" s="45">
        <f t="shared" si="4"/>
        <v>1055553</v>
      </c>
      <c r="Q40" s="45">
        <f t="shared" si="4"/>
        <v>1055553</v>
      </c>
      <c r="R40" s="45">
        <f>+Q40</f>
        <v>1055553</v>
      </c>
      <c r="S40" s="45">
        <f t="shared" si="4"/>
        <v>1055553</v>
      </c>
      <c r="T40" s="45">
        <f t="shared" si="4"/>
        <v>1055553</v>
      </c>
      <c r="U40" s="45">
        <f t="shared" si="4"/>
        <v>1055553</v>
      </c>
      <c r="V40" s="45">
        <f>+U40</f>
        <v>1055553</v>
      </c>
      <c r="W40" s="45">
        <f>+V40</f>
        <v>1055553</v>
      </c>
      <c r="X40" s="45">
        <f t="shared" si="4"/>
        <v>5894772</v>
      </c>
      <c r="Y40" s="45">
        <f t="shared" si="4"/>
        <v>-4839219</v>
      </c>
      <c r="Z40" s="46">
        <f>+IF(X40&lt;&gt;0,+(Y40/X40)*100,0)</f>
        <v>-82.093404121482564</v>
      </c>
      <c r="AA40" s="47">
        <f t="shared" si="4"/>
        <v>11789548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-1561037</v>
      </c>
      <c r="D7" s="18"/>
      <c r="E7" s="19"/>
      <c r="F7" s="20"/>
      <c r="G7" s="20">
        <v>268589</v>
      </c>
      <c r="H7" s="20">
        <v>256402</v>
      </c>
      <c r="I7" s="20">
        <v>-2787448</v>
      </c>
      <c r="J7" s="20">
        <v>-2262457</v>
      </c>
      <c r="K7" s="20">
        <v>282017</v>
      </c>
      <c r="L7" s="20">
        <v>61927</v>
      </c>
      <c r="M7" s="20">
        <v>-632058</v>
      </c>
      <c r="N7" s="20">
        <v>-288114</v>
      </c>
      <c r="O7" s="20"/>
      <c r="P7" s="20"/>
      <c r="Q7" s="20"/>
      <c r="R7" s="20"/>
      <c r="S7" s="20"/>
      <c r="T7" s="20"/>
      <c r="U7" s="20"/>
      <c r="V7" s="20"/>
      <c r="W7" s="20">
        <v>-2550571</v>
      </c>
      <c r="X7" s="20"/>
      <c r="Y7" s="20">
        <v>-2550571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-197471</v>
      </c>
      <c r="L10" s="20"/>
      <c r="M10" s="20">
        <v>-2384301</v>
      </c>
      <c r="N10" s="20">
        <v>-2581772</v>
      </c>
      <c r="O10" s="20"/>
      <c r="P10" s="20"/>
      <c r="Q10" s="20"/>
      <c r="R10" s="20"/>
      <c r="S10" s="20"/>
      <c r="T10" s="20"/>
      <c r="U10" s="20"/>
      <c r="V10" s="20"/>
      <c r="W10" s="20">
        <v>-2581772</v>
      </c>
      <c r="X10" s="20"/>
      <c r="Y10" s="20">
        <v>-2581772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-1562223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268589</v>
      </c>
      <c r="H17" s="28">
        <f t="shared" si="0"/>
        <v>256402</v>
      </c>
      <c r="I17" s="28">
        <f t="shared" si="0"/>
        <v>-2787448</v>
      </c>
      <c r="J17" s="28">
        <f t="shared" si="0"/>
        <v>-2262457</v>
      </c>
      <c r="K17" s="28">
        <f t="shared" si="0"/>
        <v>84546</v>
      </c>
      <c r="L17" s="28">
        <f t="shared" si="0"/>
        <v>61927</v>
      </c>
      <c r="M17" s="28">
        <f t="shared" si="0"/>
        <v>-3016359</v>
      </c>
      <c r="N17" s="28">
        <f t="shared" si="0"/>
        <v>-2869886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-5132343</v>
      </c>
      <c r="X17" s="28">
        <f t="shared" si="0"/>
        <v>0</v>
      </c>
      <c r="Y17" s="28">
        <f t="shared" si="0"/>
        <v>-5132343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-1969400</v>
      </c>
      <c r="L32" s="20">
        <v>-1493663</v>
      </c>
      <c r="M32" s="20">
        <v>-699587</v>
      </c>
      <c r="N32" s="20">
        <v>-4162650</v>
      </c>
      <c r="O32" s="20"/>
      <c r="P32" s="20"/>
      <c r="Q32" s="20"/>
      <c r="R32" s="20"/>
      <c r="S32" s="20"/>
      <c r="T32" s="20"/>
      <c r="U32" s="20"/>
      <c r="V32" s="20"/>
      <c r="W32" s="20">
        <v>-4162650</v>
      </c>
      <c r="X32" s="20"/>
      <c r="Y32" s="20">
        <v>-4162650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-1969400</v>
      </c>
      <c r="L36" s="28">
        <f t="shared" si="2"/>
        <v>-1493663</v>
      </c>
      <c r="M36" s="28">
        <f t="shared" si="2"/>
        <v>-699587</v>
      </c>
      <c r="N36" s="28">
        <f t="shared" si="2"/>
        <v>-4162650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-4162650</v>
      </c>
      <c r="X36" s="28">
        <f t="shared" si="2"/>
        <v>0</v>
      </c>
      <c r="Y36" s="28">
        <f t="shared" si="2"/>
        <v>-4162650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-1562223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268589</v>
      </c>
      <c r="H38" s="2">
        <f t="shared" si="3"/>
        <v>256402</v>
      </c>
      <c r="I38" s="2">
        <f t="shared" si="3"/>
        <v>-2787448</v>
      </c>
      <c r="J38" s="2">
        <f t="shared" si="3"/>
        <v>-2262457</v>
      </c>
      <c r="K38" s="2">
        <f t="shared" si="3"/>
        <v>-1884854</v>
      </c>
      <c r="L38" s="2">
        <f t="shared" si="3"/>
        <v>-1431736</v>
      </c>
      <c r="M38" s="2">
        <f t="shared" si="3"/>
        <v>-3715946</v>
      </c>
      <c r="N38" s="2">
        <f t="shared" si="3"/>
        <v>-7032536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-9294993</v>
      </c>
      <c r="X38" s="2">
        <f t="shared" si="3"/>
        <v>0</v>
      </c>
      <c r="Y38" s="2">
        <f t="shared" si="3"/>
        <v>-9294993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268589</v>
      </c>
      <c r="I39" s="2">
        <f>+H40+I60</f>
        <v>524991</v>
      </c>
      <c r="J39" s="2">
        <f>+G39</f>
        <v>0</v>
      </c>
      <c r="K39" s="2">
        <f>+I40+K60</f>
        <v>-2262457</v>
      </c>
      <c r="L39" s="2">
        <f>+K40+L60</f>
        <v>-4147311</v>
      </c>
      <c r="M39" s="2">
        <f>+L40+M60</f>
        <v>-5579047</v>
      </c>
      <c r="N39" s="2">
        <f>+K39</f>
        <v>-2262457</v>
      </c>
      <c r="O39" s="2">
        <f>+M40+O60</f>
        <v>-9294993</v>
      </c>
      <c r="P39" s="2">
        <f>+O40+P60</f>
        <v>-9294993</v>
      </c>
      <c r="Q39" s="2">
        <f>+P40+Q60</f>
        <v>-9294993</v>
      </c>
      <c r="R39" s="2">
        <f>+O39</f>
        <v>-9294993</v>
      </c>
      <c r="S39" s="2">
        <f>+Q40+S60</f>
        <v>-9294993</v>
      </c>
      <c r="T39" s="2">
        <f>+S40+T60</f>
        <v>-9294993</v>
      </c>
      <c r="U39" s="2">
        <f>+T40+U60</f>
        <v>-9294993</v>
      </c>
      <c r="V39" s="2">
        <f>+S39</f>
        <v>-9294993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-1562223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268589</v>
      </c>
      <c r="H40" s="45">
        <f t="shared" si="4"/>
        <v>524991</v>
      </c>
      <c r="I40" s="45">
        <f t="shared" si="4"/>
        <v>-2262457</v>
      </c>
      <c r="J40" s="45">
        <f>+I40</f>
        <v>-2262457</v>
      </c>
      <c r="K40" s="45">
        <f t="shared" si="4"/>
        <v>-4147311</v>
      </c>
      <c r="L40" s="45">
        <f t="shared" si="4"/>
        <v>-5579047</v>
      </c>
      <c r="M40" s="45">
        <f t="shared" si="4"/>
        <v>-9294993</v>
      </c>
      <c r="N40" s="45">
        <f>+M40</f>
        <v>-9294993</v>
      </c>
      <c r="O40" s="45">
        <f t="shared" si="4"/>
        <v>-9294993</v>
      </c>
      <c r="P40" s="45">
        <f t="shared" si="4"/>
        <v>-9294993</v>
      </c>
      <c r="Q40" s="45">
        <f t="shared" si="4"/>
        <v>-9294993</v>
      </c>
      <c r="R40" s="45">
        <f>+Q40</f>
        <v>-9294993</v>
      </c>
      <c r="S40" s="45">
        <f t="shared" si="4"/>
        <v>-9294993</v>
      </c>
      <c r="T40" s="45">
        <f t="shared" si="4"/>
        <v>-9294993</v>
      </c>
      <c r="U40" s="45">
        <f t="shared" si="4"/>
        <v>-9294993</v>
      </c>
      <c r="V40" s="45">
        <f>+U40</f>
        <v>-9294993</v>
      </c>
      <c r="W40" s="45">
        <f>+V40</f>
        <v>-9294993</v>
      </c>
      <c r="X40" s="45">
        <f t="shared" si="4"/>
        <v>0</v>
      </c>
      <c r="Y40" s="45">
        <f t="shared" si="4"/>
        <v>-9294993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588202</v>
      </c>
      <c r="D7" s="18"/>
      <c r="E7" s="19">
        <v>143562000</v>
      </c>
      <c r="F7" s="20">
        <v>143562000</v>
      </c>
      <c r="G7" s="20">
        <v>47027</v>
      </c>
      <c r="H7" s="20">
        <v>33964</v>
      </c>
      <c r="I7" s="20">
        <v>50582</v>
      </c>
      <c r="J7" s="20">
        <v>131573</v>
      </c>
      <c r="K7" s="20">
        <v>35935</v>
      </c>
      <c r="L7" s="20">
        <v>52323</v>
      </c>
      <c r="M7" s="20">
        <v>120092</v>
      </c>
      <c r="N7" s="20">
        <v>208350</v>
      </c>
      <c r="O7" s="20"/>
      <c r="P7" s="20"/>
      <c r="Q7" s="20"/>
      <c r="R7" s="20"/>
      <c r="S7" s="20"/>
      <c r="T7" s="20"/>
      <c r="U7" s="20"/>
      <c r="V7" s="20"/>
      <c r="W7" s="20">
        <v>339923</v>
      </c>
      <c r="X7" s="20">
        <v>71780996</v>
      </c>
      <c r="Y7" s="20">
        <v>-71441073</v>
      </c>
      <c r="Z7" s="21">
        <v>-99.526444297317923</v>
      </c>
      <c r="AA7" s="22">
        <v>143562000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38015147</v>
      </c>
      <c r="F9" s="20">
        <v>38015147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18747618</v>
      </c>
      <c r="Y9" s="20">
        <v>-18747618</v>
      </c>
      <c r="Z9" s="21">
        <v>-100</v>
      </c>
      <c r="AA9" s="22">
        <v>38015147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8293486</v>
      </c>
      <c r="F10" s="20">
        <v>51627000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1540998</v>
      </c>
      <c r="Y10" s="20">
        <v>-1540998</v>
      </c>
      <c r="Z10" s="21">
        <v>-100</v>
      </c>
      <c r="AA10" s="22">
        <v>51627000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46911022</v>
      </c>
      <c r="D14" s="18"/>
      <c r="E14" s="19">
        <v>-2206000</v>
      </c>
      <c r="F14" s="20">
        <v>-2206000</v>
      </c>
      <c r="G14" s="20">
        <v>1850974</v>
      </c>
      <c r="H14" s="20">
        <v>6227363</v>
      </c>
      <c r="I14" s="20">
        <v>5508453</v>
      </c>
      <c r="J14" s="20">
        <v>13586790</v>
      </c>
      <c r="K14" s="20">
        <v>6100199</v>
      </c>
      <c r="L14" s="20">
        <v>3486718</v>
      </c>
      <c r="M14" s="20">
        <v>3415098</v>
      </c>
      <c r="N14" s="20">
        <v>13002015</v>
      </c>
      <c r="O14" s="20"/>
      <c r="P14" s="20"/>
      <c r="Q14" s="20"/>
      <c r="R14" s="20"/>
      <c r="S14" s="20"/>
      <c r="T14" s="20"/>
      <c r="U14" s="20"/>
      <c r="V14" s="20"/>
      <c r="W14" s="20">
        <v>26588805</v>
      </c>
      <c r="X14" s="20">
        <v>-1103000</v>
      </c>
      <c r="Y14" s="20">
        <v>27691805</v>
      </c>
      <c r="Z14" s="21">
        <v>-2510.5897552130555</v>
      </c>
      <c r="AA14" s="22">
        <v>-2206000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47499224</v>
      </c>
      <c r="D17" s="26">
        <f>SUM(D6:D16)</f>
        <v>0</v>
      </c>
      <c r="E17" s="27">
        <f t="shared" si="0"/>
        <v>187664633</v>
      </c>
      <c r="F17" s="28">
        <f t="shared" si="0"/>
        <v>230998147</v>
      </c>
      <c r="G17" s="28">
        <f t="shared" si="0"/>
        <v>1898001</v>
      </c>
      <c r="H17" s="28">
        <f t="shared" si="0"/>
        <v>6261327</v>
      </c>
      <c r="I17" s="28">
        <f t="shared" si="0"/>
        <v>5559035</v>
      </c>
      <c r="J17" s="28">
        <f t="shared" si="0"/>
        <v>13718363</v>
      </c>
      <c r="K17" s="28">
        <f t="shared" si="0"/>
        <v>6136134</v>
      </c>
      <c r="L17" s="28">
        <f t="shared" si="0"/>
        <v>3539041</v>
      </c>
      <c r="M17" s="28">
        <f t="shared" si="0"/>
        <v>3535190</v>
      </c>
      <c r="N17" s="28">
        <f t="shared" si="0"/>
        <v>13210365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26928728</v>
      </c>
      <c r="X17" s="28">
        <f t="shared" si="0"/>
        <v>90966612</v>
      </c>
      <c r="Y17" s="28">
        <f t="shared" si="0"/>
        <v>-64037884</v>
      </c>
      <c r="Z17" s="29">
        <f>+IF(X17&lt;&gt;0,+(Y17/X17)*100,0)</f>
        <v>-70.397129883214731</v>
      </c>
      <c r="AA17" s="30">
        <f>SUM(AA6:AA16)</f>
        <v>230998147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-48612427</v>
      </c>
      <c r="F26" s="20">
        <v>-75073335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-16457772</v>
      </c>
      <c r="Y26" s="20">
        <v>16457772</v>
      </c>
      <c r="Z26" s="21">
        <v>-100</v>
      </c>
      <c r="AA26" s="22">
        <v>-75073335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-48612427</v>
      </c>
      <c r="F27" s="28">
        <f t="shared" si="1"/>
        <v>-75073335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-16457772</v>
      </c>
      <c r="Y27" s="28">
        <f t="shared" si="1"/>
        <v>16457772</v>
      </c>
      <c r="Z27" s="29">
        <f>+IF(X27&lt;&gt;0,+(Y27/X27)*100,0)</f>
        <v>-100</v>
      </c>
      <c r="AA27" s="30">
        <f>SUM(AA21:AA26)</f>
        <v>-75073335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47499224</v>
      </c>
      <c r="D38" s="32">
        <f>+D17+D27+D36</f>
        <v>0</v>
      </c>
      <c r="E38" s="33">
        <f t="shared" si="3"/>
        <v>139052206</v>
      </c>
      <c r="F38" s="2">
        <f t="shared" si="3"/>
        <v>155924812</v>
      </c>
      <c r="G38" s="2">
        <f t="shared" si="3"/>
        <v>1898001</v>
      </c>
      <c r="H38" s="2">
        <f t="shared" si="3"/>
        <v>6261327</v>
      </c>
      <c r="I38" s="2">
        <f t="shared" si="3"/>
        <v>5559035</v>
      </c>
      <c r="J38" s="2">
        <f t="shared" si="3"/>
        <v>13718363</v>
      </c>
      <c r="K38" s="2">
        <f t="shared" si="3"/>
        <v>6136134</v>
      </c>
      <c r="L38" s="2">
        <f t="shared" si="3"/>
        <v>3539041</v>
      </c>
      <c r="M38" s="2">
        <f t="shared" si="3"/>
        <v>3535190</v>
      </c>
      <c r="N38" s="2">
        <f t="shared" si="3"/>
        <v>13210365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26928728</v>
      </c>
      <c r="X38" s="2">
        <f t="shared" si="3"/>
        <v>74508840</v>
      </c>
      <c r="Y38" s="2">
        <f t="shared" si="3"/>
        <v>-47580112</v>
      </c>
      <c r="Z38" s="34">
        <f>+IF(X38&lt;&gt;0,+(Y38/X38)*100,0)</f>
        <v>-63.858344862166696</v>
      </c>
      <c r="AA38" s="35">
        <f>+AA17+AA27+AA36</f>
        <v>155924812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1898001</v>
      </c>
      <c r="I39" s="2">
        <f>+H40+I60</f>
        <v>8159328</v>
      </c>
      <c r="J39" s="2">
        <f>+G39</f>
        <v>0</v>
      </c>
      <c r="K39" s="2">
        <f>+I40+K60</f>
        <v>13718363</v>
      </c>
      <c r="L39" s="2">
        <f>+K40+L60</f>
        <v>19854497</v>
      </c>
      <c r="M39" s="2">
        <f>+L40+M60</f>
        <v>23393538</v>
      </c>
      <c r="N39" s="2">
        <f>+K39</f>
        <v>13718363</v>
      </c>
      <c r="O39" s="2">
        <f>+M40+O60</f>
        <v>26928728</v>
      </c>
      <c r="P39" s="2">
        <f>+O40+P60</f>
        <v>26928728</v>
      </c>
      <c r="Q39" s="2">
        <f>+P40+Q60</f>
        <v>26928728</v>
      </c>
      <c r="R39" s="2">
        <f>+O39</f>
        <v>26928728</v>
      </c>
      <c r="S39" s="2">
        <f>+Q40+S60</f>
        <v>26928728</v>
      </c>
      <c r="T39" s="2">
        <f>+S40+T60</f>
        <v>26928728</v>
      </c>
      <c r="U39" s="2">
        <f>+T40+U60</f>
        <v>26928728</v>
      </c>
      <c r="V39" s="2">
        <f>+S39</f>
        <v>26928728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47499224</v>
      </c>
      <c r="D40" s="43">
        <f t="shared" ref="D40:AA40" si="4">+D38+D39</f>
        <v>0</v>
      </c>
      <c r="E40" s="44">
        <f t="shared" si="4"/>
        <v>139052206</v>
      </c>
      <c r="F40" s="45">
        <f t="shared" si="4"/>
        <v>155924812</v>
      </c>
      <c r="G40" s="45">
        <f t="shared" si="4"/>
        <v>1898001</v>
      </c>
      <c r="H40" s="45">
        <f t="shared" si="4"/>
        <v>8159328</v>
      </c>
      <c r="I40" s="45">
        <f t="shared" si="4"/>
        <v>13718363</v>
      </c>
      <c r="J40" s="45">
        <f>+I40</f>
        <v>13718363</v>
      </c>
      <c r="K40" s="45">
        <f t="shared" si="4"/>
        <v>19854497</v>
      </c>
      <c r="L40" s="45">
        <f t="shared" si="4"/>
        <v>23393538</v>
      </c>
      <c r="M40" s="45">
        <f t="shared" si="4"/>
        <v>26928728</v>
      </c>
      <c r="N40" s="45">
        <f>+M40</f>
        <v>26928728</v>
      </c>
      <c r="O40" s="45">
        <f t="shared" si="4"/>
        <v>26928728</v>
      </c>
      <c r="P40" s="45">
        <f t="shared" si="4"/>
        <v>26928728</v>
      </c>
      <c r="Q40" s="45">
        <f t="shared" si="4"/>
        <v>26928728</v>
      </c>
      <c r="R40" s="45">
        <f>+Q40</f>
        <v>26928728</v>
      </c>
      <c r="S40" s="45">
        <f t="shared" si="4"/>
        <v>26928728</v>
      </c>
      <c r="T40" s="45">
        <f t="shared" si="4"/>
        <v>26928728</v>
      </c>
      <c r="U40" s="45">
        <f t="shared" si="4"/>
        <v>26928728</v>
      </c>
      <c r="V40" s="45">
        <f>+U40</f>
        <v>26928728</v>
      </c>
      <c r="W40" s="45">
        <f>+V40</f>
        <v>26928728</v>
      </c>
      <c r="X40" s="45">
        <f t="shared" si="4"/>
        <v>74508840</v>
      </c>
      <c r="Y40" s="45">
        <f t="shared" si="4"/>
        <v>-47580112</v>
      </c>
      <c r="Z40" s="46">
        <f>+IF(X40&lt;&gt;0,+(Y40/X40)*100,0)</f>
        <v>-63.858344862166696</v>
      </c>
      <c r="AA40" s="47">
        <f t="shared" si="4"/>
        <v>155924812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66085845</v>
      </c>
      <c r="D7" s="18"/>
      <c r="E7" s="19"/>
      <c r="F7" s="20"/>
      <c r="G7" s="20">
        <v>6307077</v>
      </c>
      <c r="H7" s="20">
        <v>6775531</v>
      </c>
      <c r="I7" s="20">
        <v>5727592</v>
      </c>
      <c r="J7" s="20">
        <v>18810200</v>
      </c>
      <c r="K7" s="20">
        <v>5610598</v>
      </c>
      <c r="L7" s="20">
        <v>5727548</v>
      </c>
      <c r="M7" s="20">
        <v>5631933</v>
      </c>
      <c r="N7" s="20">
        <v>16970079</v>
      </c>
      <c r="O7" s="20"/>
      <c r="P7" s="20"/>
      <c r="Q7" s="20"/>
      <c r="R7" s="20"/>
      <c r="S7" s="20"/>
      <c r="T7" s="20"/>
      <c r="U7" s="20"/>
      <c r="V7" s="20"/>
      <c r="W7" s="20">
        <v>35780279</v>
      </c>
      <c r="X7" s="20"/>
      <c r="Y7" s="20">
        <v>35780279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1197068</v>
      </c>
      <c r="D14" s="18"/>
      <c r="E14" s="19"/>
      <c r="F14" s="20"/>
      <c r="G14" s="20">
        <v>-20304</v>
      </c>
      <c r="H14" s="20">
        <v>-460746</v>
      </c>
      <c r="I14" s="20">
        <v>-246811</v>
      </c>
      <c r="J14" s="20">
        <v>-727861</v>
      </c>
      <c r="K14" s="20">
        <v>-399565</v>
      </c>
      <c r="L14" s="20">
        <v>-271067</v>
      </c>
      <c r="M14" s="20">
        <v>-438445</v>
      </c>
      <c r="N14" s="20">
        <v>-1109077</v>
      </c>
      <c r="O14" s="20"/>
      <c r="P14" s="20"/>
      <c r="Q14" s="20"/>
      <c r="R14" s="20"/>
      <c r="S14" s="20"/>
      <c r="T14" s="20"/>
      <c r="U14" s="20"/>
      <c r="V14" s="20"/>
      <c r="W14" s="20">
        <v>-1836938</v>
      </c>
      <c r="X14" s="20"/>
      <c r="Y14" s="20">
        <v>-1836938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891049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68173962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6286773</v>
      </c>
      <c r="H17" s="28">
        <f t="shared" si="0"/>
        <v>6314785</v>
      </c>
      <c r="I17" s="28">
        <f t="shared" si="0"/>
        <v>5480781</v>
      </c>
      <c r="J17" s="28">
        <f t="shared" si="0"/>
        <v>18082339</v>
      </c>
      <c r="K17" s="28">
        <f t="shared" si="0"/>
        <v>5211033</v>
      </c>
      <c r="L17" s="28">
        <f t="shared" si="0"/>
        <v>5456481</v>
      </c>
      <c r="M17" s="28">
        <f t="shared" si="0"/>
        <v>5193488</v>
      </c>
      <c r="N17" s="28">
        <f t="shared" si="0"/>
        <v>15861002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33943341</v>
      </c>
      <c r="X17" s="28">
        <f t="shared" si="0"/>
        <v>0</v>
      </c>
      <c r="Y17" s="28">
        <f t="shared" si="0"/>
        <v>33943341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-501251</v>
      </c>
      <c r="J26" s="20">
        <v>-501251</v>
      </c>
      <c r="K26" s="20">
        <v>-1525227</v>
      </c>
      <c r="L26" s="20">
        <v>-1647673</v>
      </c>
      <c r="M26" s="20">
        <v>-4191777</v>
      </c>
      <c r="N26" s="20">
        <v>-7364677</v>
      </c>
      <c r="O26" s="20"/>
      <c r="P26" s="20"/>
      <c r="Q26" s="20"/>
      <c r="R26" s="20"/>
      <c r="S26" s="20"/>
      <c r="T26" s="20"/>
      <c r="U26" s="20"/>
      <c r="V26" s="20"/>
      <c r="W26" s="20">
        <v>-7865928</v>
      </c>
      <c r="X26" s="20"/>
      <c r="Y26" s="20">
        <v>-7865928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-501251</v>
      </c>
      <c r="J27" s="28">
        <f t="shared" si="1"/>
        <v>-501251</v>
      </c>
      <c r="K27" s="28">
        <f t="shared" si="1"/>
        <v>-1525227</v>
      </c>
      <c r="L27" s="28">
        <f t="shared" si="1"/>
        <v>-1647673</v>
      </c>
      <c r="M27" s="28">
        <f t="shared" si="1"/>
        <v>-4191777</v>
      </c>
      <c r="N27" s="28">
        <f t="shared" si="1"/>
        <v>-7364677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-7865928</v>
      </c>
      <c r="X27" s="28">
        <f t="shared" si="1"/>
        <v>0</v>
      </c>
      <c r="Y27" s="28">
        <f t="shared" si="1"/>
        <v>-7865928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68173962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6286773</v>
      </c>
      <c r="H38" s="2">
        <f t="shared" si="3"/>
        <v>6314785</v>
      </c>
      <c r="I38" s="2">
        <f t="shared" si="3"/>
        <v>4979530</v>
      </c>
      <c r="J38" s="2">
        <f t="shared" si="3"/>
        <v>17581088</v>
      </c>
      <c r="K38" s="2">
        <f t="shared" si="3"/>
        <v>3685806</v>
      </c>
      <c r="L38" s="2">
        <f t="shared" si="3"/>
        <v>3808808</v>
      </c>
      <c r="M38" s="2">
        <f t="shared" si="3"/>
        <v>1001711</v>
      </c>
      <c r="N38" s="2">
        <f t="shared" si="3"/>
        <v>8496325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26077413</v>
      </c>
      <c r="X38" s="2">
        <f t="shared" si="3"/>
        <v>0</v>
      </c>
      <c r="Y38" s="2">
        <f t="shared" si="3"/>
        <v>26077413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6286773</v>
      </c>
      <c r="I39" s="2">
        <f>+H40+I60</f>
        <v>12601558</v>
      </c>
      <c r="J39" s="2">
        <f>+G39</f>
        <v>0</v>
      </c>
      <c r="K39" s="2">
        <f>+I40+K60</f>
        <v>17581088</v>
      </c>
      <c r="L39" s="2">
        <f>+K40+L60</f>
        <v>21266894</v>
      </c>
      <c r="M39" s="2">
        <f>+L40+M60</f>
        <v>25075702</v>
      </c>
      <c r="N39" s="2">
        <f>+K39</f>
        <v>17581088</v>
      </c>
      <c r="O39" s="2">
        <f>+M40+O60</f>
        <v>26077413</v>
      </c>
      <c r="P39" s="2">
        <f>+O40+P60</f>
        <v>26077413</v>
      </c>
      <c r="Q39" s="2">
        <f>+P40+Q60</f>
        <v>26077413</v>
      </c>
      <c r="R39" s="2">
        <f>+O39</f>
        <v>26077413</v>
      </c>
      <c r="S39" s="2">
        <f>+Q40+S60</f>
        <v>26077413</v>
      </c>
      <c r="T39" s="2">
        <f>+S40+T60</f>
        <v>26077413</v>
      </c>
      <c r="U39" s="2">
        <f>+T40+U60</f>
        <v>26077413</v>
      </c>
      <c r="V39" s="2">
        <f>+S39</f>
        <v>26077413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68173962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6286773</v>
      </c>
      <c r="H40" s="45">
        <f t="shared" si="4"/>
        <v>12601558</v>
      </c>
      <c r="I40" s="45">
        <f t="shared" si="4"/>
        <v>17581088</v>
      </c>
      <c r="J40" s="45">
        <f>+I40</f>
        <v>17581088</v>
      </c>
      <c r="K40" s="45">
        <f t="shared" si="4"/>
        <v>21266894</v>
      </c>
      <c r="L40" s="45">
        <f t="shared" si="4"/>
        <v>25075702</v>
      </c>
      <c r="M40" s="45">
        <f t="shared" si="4"/>
        <v>26077413</v>
      </c>
      <c r="N40" s="45">
        <f>+M40</f>
        <v>26077413</v>
      </c>
      <c r="O40" s="45">
        <f t="shared" si="4"/>
        <v>26077413</v>
      </c>
      <c r="P40" s="45">
        <f t="shared" si="4"/>
        <v>26077413</v>
      </c>
      <c r="Q40" s="45">
        <f t="shared" si="4"/>
        <v>26077413</v>
      </c>
      <c r="R40" s="45">
        <f>+Q40</f>
        <v>26077413</v>
      </c>
      <c r="S40" s="45">
        <f t="shared" si="4"/>
        <v>26077413</v>
      </c>
      <c r="T40" s="45">
        <f t="shared" si="4"/>
        <v>26077413</v>
      </c>
      <c r="U40" s="45">
        <f t="shared" si="4"/>
        <v>26077413</v>
      </c>
      <c r="V40" s="45">
        <f>+U40</f>
        <v>26077413</v>
      </c>
      <c r="W40" s="45">
        <f>+V40</f>
        <v>26077413</v>
      </c>
      <c r="X40" s="45">
        <f t="shared" si="4"/>
        <v>0</v>
      </c>
      <c r="Y40" s="45">
        <f t="shared" si="4"/>
        <v>26077413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23986</v>
      </c>
      <c r="D7" s="18"/>
      <c r="E7" s="19">
        <v>15148</v>
      </c>
      <c r="F7" s="20">
        <v>15148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7572</v>
      </c>
      <c r="Y7" s="20">
        <v>-7572</v>
      </c>
      <c r="Z7" s="21">
        <v>-100</v>
      </c>
      <c r="AA7" s="22">
        <v>15148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21104000</v>
      </c>
      <c r="F10" s="20">
        <v>21104000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10551996</v>
      </c>
      <c r="Y10" s="20">
        <v>-10551996</v>
      </c>
      <c r="Z10" s="21">
        <v>-100</v>
      </c>
      <c r="AA10" s="22">
        <v>21104000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23986</v>
      </c>
      <c r="D17" s="26">
        <f>SUM(D6:D16)</f>
        <v>0</v>
      </c>
      <c r="E17" s="27">
        <f t="shared" si="0"/>
        <v>21119148</v>
      </c>
      <c r="F17" s="28">
        <f t="shared" si="0"/>
        <v>21119148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10559568</v>
      </c>
      <c r="Y17" s="28">
        <f t="shared" si="0"/>
        <v>-10559568</v>
      </c>
      <c r="Z17" s="29">
        <f>+IF(X17&lt;&gt;0,+(Y17/X17)*100,0)</f>
        <v>-100</v>
      </c>
      <c r="AA17" s="30">
        <f>SUM(AA6:AA16)</f>
        <v>21119148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-17638877</v>
      </c>
      <c r="F26" s="20">
        <v>-17638877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-8819418</v>
      </c>
      <c r="Y26" s="20">
        <v>8819418</v>
      </c>
      <c r="Z26" s="21">
        <v>-100</v>
      </c>
      <c r="AA26" s="22">
        <v>-17638877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-17638877</v>
      </c>
      <c r="F27" s="28">
        <f t="shared" si="1"/>
        <v>-17638877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-8819418</v>
      </c>
      <c r="Y27" s="28">
        <f t="shared" si="1"/>
        <v>8819418</v>
      </c>
      <c r="Z27" s="29">
        <f>+IF(X27&lt;&gt;0,+(Y27/X27)*100,0)</f>
        <v>-100</v>
      </c>
      <c r="AA27" s="30">
        <f>SUM(AA21:AA26)</f>
        <v>-17638877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23986</v>
      </c>
      <c r="D38" s="32">
        <f>+D17+D27+D36</f>
        <v>0</v>
      </c>
      <c r="E38" s="33">
        <f t="shared" si="3"/>
        <v>3480271</v>
      </c>
      <c r="F38" s="2">
        <f t="shared" si="3"/>
        <v>3480271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1740150</v>
      </c>
      <c r="Y38" s="2">
        <f t="shared" si="3"/>
        <v>-1740150</v>
      </c>
      <c r="Z38" s="34">
        <f>+IF(X38&lt;&gt;0,+(Y38/X38)*100,0)</f>
        <v>-100</v>
      </c>
      <c r="AA38" s="35">
        <f>+AA17+AA27+AA36</f>
        <v>3480271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23986</v>
      </c>
      <c r="D40" s="43">
        <f t="shared" ref="D40:AA40" si="4">+D38+D39</f>
        <v>0</v>
      </c>
      <c r="E40" s="44">
        <f t="shared" si="4"/>
        <v>3480271</v>
      </c>
      <c r="F40" s="45">
        <f t="shared" si="4"/>
        <v>3480271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1740150</v>
      </c>
      <c r="Y40" s="45">
        <f t="shared" si="4"/>
        <v>-1740150</v>
      </c>
      <c r="Z40" s="46">
        <f>+IF(X40&lt;&gt;0,+(Y40/X40)*100,0)</f>
        <v>-100</v>
      </c>
      <c r="AA40" s="47">
        <f t="shared" si="4"/>
        <v>3480271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182054</v>
      </c>
      <c r="D7" s="18"/>
      <c r="E7" s="19"/>
      <c r="F7" s="20"/>
      <c r="G7" s="20">
        <v>14920</v>
      </c>
      <c r="H7" s="20">
        <v>9032</v>
      </c>
      <c r="I7" s="20">
        <v>13430</v>
      </c>
      <c r="J7" s="20">
        <v>37382</v>
      </c>
      <c r="K7" s="20">
        <v>14509</v>
      </c>
      <c r="L7" s="20">
        <v>11121</v>
      </c>
      <c r="M7" s="20">
        <v>9087</v>
      </c>
      <c r="N7" s="20">
        <v>34717</v>
      </c>
      <c r="O7" s="20"/>
      <c r="P7" s="20"/>
      <c r="Q7" s="20"/>
      <c r="R7" s="20"/>
      <c r="S7" s="20"/>
      <c r="T7" s="20"/>
      <c r="U7" s="20"/>
      <c r="V7" s="20"/>
      <c r="W7" s="20">
        <v>72099</v>
      </c>
      <c r="X7" s="20"/>
      <c r="Y7" s="20">
        <v>72099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769047</v>
      </c>
      <c r="D8" s="18"/>
      <c r="E8" s="19"/>
      <c r="F8" s="20"/>
      <c r="G8" s="20">
        <v>255446</v>
      </c>
      <c r="H8" s="20">
        <v>31858</v>
      </c>
      <c r="I8" s="20">
        <v>250855</v>
      </c>
      <c r="J8" s="20">
        <v>538159</v>
      </c>
      <c r="K8" s="20">
        <v>274852</v>
      </c>
      <c r="L8" s="20">
        <v>193578</v>
      </c>
      <c r="M8" s="20">
        <v>203020</v>
      </c>
      <c r="N8" s="20">
        <v>671450</v>
      </c>
      <c r="O8" s="20"/>
      <c r="P8" s="20"/>
      <c r="Q8" s="20"/>
      <c r="R8" s="20"/>
      <c r="S8" s="20"/>
      <c r="T8" s="20"/>
      <c r="U8" s="20"/>
      <c r="V8" s="20"/>
      <c r="W8" s="20">
        <v>1209609</v>
      </c>
      <c r="X8" s="20"/>
      <c r="Y8" s="20">
        <v>1209609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27696425</v>
      </c>
      <c r="D9" s="18"/>
      <c r="E9" s="19"/>
      <c r="F9" s="20"/>
      <c r="G9" s="20">
        <v>10000081</v>
      </c>
      <c r="H9" s="20"/>
      <c r="I9" s="20"/>
      <c r="J9" s="20">
        <v>10000081</v>
      </c>
      <c r="K9" s="20"/>
      <c r="L9" s="20"/>
      <c r="M9" s="20">
        <v>7999919</v>
      </c>
      <c r="N9" s="20">
        <v>7999919</v>
      </c>
      <c r="O9" s="20"/>
      <c r="P9" s="20"/>
      <c r="Q9" s="20"/>
      <c r="R9" s="20"/>
      <c r="S9" s="20"/>
      <c r="T9" s="20"/>
      <c r="U9" s="20"/>
      <c r="V9" s="20"/>
      <c r="W9" s="20">
        <v>18000000</v>
      </c>
      <c r="X9" s="20"/>
      <c r="Y9" s="20">
        <v>18000000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-1043243</v>
      </c>
      <c r="H14" s="20">
        <v>-1850771</v>
      </c>
      <c r="I14" s="20">
        <v>-1625083</v>
      </c>
      <c r="J14" s="20">
        <v>-4519097</v>
      </c>
      <c r="K14" s="20">
        <v>-1314818</v>
      </c>
      <c r="L14" s="20">
        <v>-2575602</v>
      </c>
      <c r="M14" s="20">
        <v>-1253616</v>
      </c>
      <c r="N14" s="20">
        <v>-5144036</v>
      </c>
      <c r="O14" s="20"/>
      <c r="P14" s="20"/>
      <c r="Q14" s="20"/>
      <c r="R14" s="20"/>
      <c r="S14" s="20"/>
      <c r="T14" s="20"/>
      <c r="U14" s="20"/>
      <c r="V14" s="20"/>
      <c r="W14" s="20">
        <v>-9663133</v>
      </c>
      <c r="X14" s="20"/>
      <c r="Y14" s="20">
        <v>-9663133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28647526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9227204</v>
      </c>
      <c r="H17" s="28">
        <f t="shared" si="0"/>
        <v>-1809881</v>
      </c>
      <c r="I17" s="28">
        <f t="shared" si="0"/>
        <v>-1360798</v>
      </c>
      <c r="J17" s="28">
        <f t="shared" si="0"/>
        <v>6056525</v>
      </c>
      <c r="K17" s="28">
        <f t="shared" si="0"/>
        <v>-1025457</v>
      </c>
      <c r="L17" s="28">
        <f t="shared" si="0"/>
        <v>-2370903</v>
      </c>
      <c r="M17" s="28">
        <f t="shared" si="0"/>
        <v>6958410</v>
      </c>
      <c r="N17" s="28">
        <f t="shared" si="0"/>
        <v>3562050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9618575</v>
      </c>
      <c r="X17" s="28">
        <f t="shared" si="0"/>
        <v>0</v>
      </c>
      <c r="Y17" s="28">
        <f t="shared" si="0"/>
        <v>9618575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-1939043</v>
      </c>
      <c r="H26" s="20">
        <v>-4980004</v>
      </c>
      <c r="I26" s="20">
        <v>-2497779</v>
      </c>
      <c r="J26" s="20">
        <v>-9416826</v>
      </c>
      <c r="K26" s="20">
        <v>-2103985</v>
      </c>
      <c r="L26" s="20">
        <v>-2760167</v>
      </c>
      <c r="M26" s="20">
        <v>-1243882</v>
      </c>
      <c r="N26" s="20">
        <v>-6108034</v>
      </c>
      <c r="O26" s="20"/>
      <c r="P26" s="20"/>
      <c r="Q26" s="20"/>
      <c r="R26" s="20"/>
      <c r="S26" s="20"/>
      <c r="T26" s="20"/>
      <c r="U26" s="20"/>
      <c r="V26" s="20"/>
      <c r="W26" s="20">
        <v>-15524860</v>
      </c>
      <c r="X26" s="20"/>
      <c r="Y26" s="20">
        <v>-15524860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-1939043</v>
      </c>
      <c r="H27" s="28">
        <f t="shared" si="1"/>
        <v>-4980004</v>
      </c>
      <c r="I27" s="28">
        <f t="shared" si="1"/>
        <v>-2497779</v>
      </c>
      <c r="J27" s="28">
        <f t="shared" si="1"/>
        <v>-9416826</v>
      </c>
      <c r="K27" s="28">
        <f t="shared" si="1"/>
        <v>-2103985</v>
      </c>
      <c r="L27" s="28">
        <f t="shared" si="1"/>
        <v>-2760167</v>
      </c>
      <c r="M27" s="28">
        <f t="shared" si="1"/>
        <v>-1243882</v>
      </c>
      <c r="N27" s="28">
        <f t="shared" si="1"/>
        <v>-6108034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-15524860</v>
      </c>
      <c r="X27" s="28">
        <f t="shared" si="1"/>
        <v>0</v>
      </c>
      <c r="Y27" s="28">
        <f t="shared" si="1"/>
        <v>-15524860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28647526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7288161</v>
      </c>
      <c r="H38" s="2">
        <f t="shared" si="3"/>
        <v>-6789885</v>
      </c>
      <c r="I38" s="2">
        <f t="shared" si="3"/>
        <v>-3858577</v>
      </c>
      <c r="J38" s="2">
        <f t="shared" si="3"/>
        <v>-3360301</v>
      </c>
      <c r="K38" s="2">
        <f t="shared" si="3"/>
        <v>-3129442</v>
      </c>
      <c r="L38" s="2">
        <f t="shared" si="3"/>
        <v>-5131070</v>
      </c>
      <c r="M38" s="2">
        <f t="shared" si="3"/>
        <v>5714528</v>
      </c>
      <c r="N38" s="2">
        <f t="shared" si="3"/>
        <v>-2545984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-5906285</v>
      </c>
      <c r="X38" s="2">
        <f t="shared" si="3"/>
        <v>0</v>
      </c>
      <c r="Y38" s="2">
        <f t="shared" si="3"/>
        <v>-5906285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7288161</v>
      </c>
      <c r="I39" s="2">
        <f>+H40+I60</f>
        <v>498276</v>
      </c>
      <c r="J39" s="2">
        <f>+G39</f>
        <v>0</v>
      </c>
      <c r="K39" s="2">
        <f>+I40+K60</f>
        <v>-3360301</v>
      </c>
      <c r="L39" s="2">
        <f>+K40+L60</f>
        <v>-6489743</v>
      </c>
      <c r="M39" s="2">
        <f>+L40+M60</f>
        <v>-11620813</v>
      </c>
      <c r="N39" s="2">
        <f>+K39</f>
        <v>-3360301</v>
      </c>
      <c r="O39" s="2">
        <f>+M40+O60</f>
        <v>-5906285</v>
      </c>
      <c r="P39" s="2">
        <f>+O40+P60</f>
        <v>-5906285</v>
      </c>
      <c r="Q39" s="2">
        <f>+P40+Q60</f>
        <v>-5906285</v>
      </c>
      <c r="R39" s="2">
        <f>+O39</f>
        <v>-5906285</v>
      </c>
      <c r="S39" s="2">
        <f>+Q40+S60</f>
        <v>-5906285</v>
      </c>
      <c r="T39" s="2">
        <f>+S40+T60</f>
        <v>-5906285</v>
      </c>
      <c r="U39" s="2">
        <f>+T40+U60</f>
        <v>-5906285</v>
      </c>
      <c r="V39" s="2">
        <f>+S39</f>
        <v>-5906285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28647526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7288161</v>
      </c>
      <c r="H40" s="45">
        <f t="shared" si="4"/>
        <v>498276</v>
      </c>
      <c r="I40" s="45">
        <f t="shared" si="4"/>
        <v>-3360301</v>
      </c>
      <c r="J40" s="45">
        <f>+I40</f>
        <v>-3360301</v>
      </c>
      <c r="K40" s="45">
        <f t="shared" si="4"/>
        <v>-6489743</v>
      </c>
      <c r="L40" s="45">
        <f t="shared" si="4"/>
        <v>-11620813</v>
      </c>
      <c r="M40" s="45">
        <f t="shared" si="4"/>
        <v>-5906285</v>
      </c>
      <c r="N40" s="45">
        <f>+M40</f>
        <v>-5906285</v>
      </c>
      <c r="O40" s="45">
        <f t="shared" si="4"/>
        <v>-5906285</v>
      </c>
      <c r="P40" s="45">
        <f t="shared" si="4"/>
        <v>-5906285</v>
      </c>
      <c r="Q40" s="45">
        <f t="shared" si="4"/>
        <v>-5906285</v>
      </c>
      <c r="R40" s="45">
        <f>+Q40</f>
        <v>-5906285</v>
      </c>
      <c r="S40" s="45">
        <f t="shared" si="4"/>
        <v>-5906285</v>
      </c>
      <c r="T40" s="45">
        <f t="shared" si="4"/>
        <v>-5906285</v>
      </c>
      <c r="U40" s="45">
        <f t="shared" si="4"/>
        <v>-5906285</v>
      </c>
      <c r="V40" s="45">
        <f>+U40</f>
        <v>-5906285</v>
      </c>
      <c r="W40" s="45">
        <f>+V40</f>
        <v>-5906285</v>
      </c>
      <c r="X40" s="45">
        <f t="shared" si="4"/>
        <v>0</v>
      </c>
      <c r="Y40" s="45">
        <f t="shared" si="4"/>
        <v>-5906285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176952</v>
      </c>
      <c r="D7" s="18"/>
      <c r="E7" s="19"/>
      <c r="F7" s="20"/>
      <c r="G7" s="20">
        <v>26577</v>
      </c>
      <c r="H7" s="20">
        <v>28604</v>
      </c>
      <c r="I7" s="20">
        <v>29133</v>
      </c>
      <c r="J7" s="20">
        <v>84314</v>
      </c>
      <c r="K7" s="20">
        <v>27678</v>
      </c>
      <c r="L7" s="20">
        <v>31482</v>
      </c>
      <c r="M7" s="20">
        <v>27210</v>
      </c>
      <c r="N7" s="20">
        <v>86370</v>
      </c>
      <c r="O7" s="20"/>
      <c r="P7" s="20"/>
      <c r="Q7" s="20"/>
      <c r="R7" s="20"/>
      <c r="S7" s="20"/>
      <c r="T7" s="20"/>
      <c r="U7" s="20"/>
      <c r="V7" s="20"/>
      <c r="W7" s="20">
        <v>170684</v>
      </c>
      <c r="X7" s="20"/>
      <c r="Y7" s="20">
        <v>170684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1043478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1220524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26577</v>
      </c>
      <c r="H17" s="28">
        <f t="shared" si="0"/>
        <v>28604</v>
      </c>
      <c r="I17" s="28">
        <f t="shared" si="0"/>
        <v>29133</v>
      </c>
      <c r="J17" s="28">
        <f t="shared" si="0"/>
        <v>84314</v>
      </c>
      <c r="K17" s="28">
        <f t="shared" si="0"/>
        <v>27678</v>
      </c>
      <c r="L17" s="28">
        <f t="shared" si="0"/>
        <v>31482</v>
      </c>
      <c r="M17" s="28">
        <f t="shared" si="0"/>
        <v>27210</v>
      </c>
      <c r="N17" s="28">
        <f t="shared" si="0"/>
        <v>86370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170684</v>
      </c>
      <c r="X17" s="28">
        <f t="shared" si="0"/>
        <v>0</v>
      </c>
      <c r="Y17" s="28">
        <f t="shared" si="0"/>
        <v>170684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>
        <v>-18078</v>
      </c>
      <c r="I26" s="20"/>
      <c r="J26" s="20">
        <v>-18078</v>
      </c>
      <c r="K26" s="20"/>
      <c r="L26" s="20">
        <v>-41570</v>
      </c>
      <c r="M26" s="20">
        <v>-270791</v>
      </c>
      <c r="N26" s="20">
        <v>-312361</v>
      </c>
      <c r="O26" s="20"/>
      <c r="P26" s="20"/>
      <c r="Q26" s="20"/>
      <c r="R26" s="20"/>
      <c r="S26" s="20"/>
      <c r="T26" s="20"/>
      <c r="U26" s="20"/>
      <c r="V26" s="20"/>
      <c r="W26" s="20">
        <v>-330439</v>
      </c>
      <c r="X26" s="20"/>
      <c r="Y26" s="20">
        <v>-330439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-18078</v>
      </c>
      <c r="I27" s="28">
        <f t="shared" si="1"/>
        <v>0</v>
      </c>
      <c r="J27" s="28">
        <f t="shared" si="1"/>
        <v>-18078</v>
      </c>
      <c r="K27" s="28">
        <f t="shared" si="1"/>
        <v>0</v>
      </c>
      <c r="L27" s="28">
        <f t="shared" si="1"/>
        <v>-41570</v>
      </c>
      <c r="M27" s="28">
        <f t="shared" si="1"/>
        <v>-270791</v>
      </c>
      <c r="N27" s="28">
        <f t="shared" si="1"/>
        <v>-312361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-330439</v>
      </c>
      <c r="X27" s="28">
        <f t="shared" si="1"/>
        <v>0</v>
      </c>
      <c r="Y27" s="28">
        <f t="shared" si="1"/>
        <v>-330439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91525</v>
      </c>
      <c r="D33" s="18"/>
      <c r="E33" s="19">
        <v>-91525</v>
      </c>
      <c r="F33" s="20">
        <v>-91525</v>
      </c>
      <c r="G33" s="20">
        <v>-22182</v>
      </c>
      <c r="H33" s="36">
        <v>1000</v>
      </c>
      <c r="I33" s="36">
        <v>-6656</v>
      </c>
      <c r="J33" s="36">
        <v>-27838</v>
      </c>
      <c r="K33" s="20">
        <v>6843</v>
      </c>
      <c r="L33" s="20">
        <v>-3167</v>
      </c>
      <c r="M33" s="20">
        <v>-8450</v>
      </c>
      <c r="N33" s="20">
        <v>-4774</v>
      </c>
      <c r="O33" s="36"/>
      <c r="P33" s="36"/>
      <c r="Q33" s="36"/>
      <c r="R33" s="20"/>
      <c r="S33" s="20"/>
      <c r="T33" s="20"/>
      <c r="U33" s="20"/>
      <c r="V33" s="36"/>
      <c r="W33" s="36">
        <v>-32612</v>
      </c>
      <c r="X33" s="36">
        <v>-45764</v>
      </c>
      <c r="Y33" s="20">
        <v>13152</v>
      </c>
      <c r="Z33" s="21">
        <v>-28.738746613058296</v>
      </c>
      <c r="AA33" s="22">
        <v>-91525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91525</v>
      </c>
      <c r="D36" s="26">
        <f>SUM(D31:D35)</f>
        <v>0</v>
      </c>
      <c r="E36" s="27">
        <f t="shared" si="2"/>
        <v>-91525</v>
      </c>
      <c r="F36" s="28">
        <f t="shared" si="2"/>
        <v>-91525</v>
      </c>
      <c r="G36" s="28">
        <f t="shared" si="2"/>
        <v>-22182</v>
      </c>
      <c r="H36" s="28">
        <f t="shared" si="2"/>
        <v>1000</v>
      </c>
      <c r="I36" s="28">
        <f t="shared" si="2"/>
        <v>-6656</v>
      </c>
      <c r="J36" s="28">
        <f t="shared" si="2"/>
        <v>-27838</v>
      </c>
      <c r="K36" s="28">
        <f t="shared" si="2"/>
        <v>6843</v>
      </c>
      <c r="L36" s="28">
        <f t="shared" si="2"/>
        <v>-3167</v>
      </c>
      <c r="M36" s="28">
        <f t="shared" si="2"/>
        <v>-8450</v>
      </c>
      <c r="N36" s="28">
        <f t="shared" si="2"/>
        <v>-4774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-32612</v>
      </c>
      <c r="X36" s="28">
        <f t="shared" si="2"/>
        <v>-45764</v>
      </c>
      <c r="Y36" s="28">
        <f t="shared" si="2"/>
        <v>13152</v>
      </c>
      <c r="Z36" s="29">
        <f>+IF(X36&lt;&gt;0,+(Y36/X36)*100,0)</f>
        <v>-28.738746613058296</v>
      </c>
      <c r="AA36" s="30">
        <f>SUM(AA31:AA35)</f>
        <v>-91525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1312049</v>
      </c>
      <c r="D38" s="32">
        <f>+D17+D27+D36</f>
        <v>0</v>
      </c>
      <c r="E38" s="33">
        <f t="shared" si="3"/>
        <v>-91525</v>
      </c>
      <c r="F38" s="2">
        <f t="shared" si="3"/>
        <v>-91525</v>
      </c>
      <c r="G38" s="2">
        <f t="shared" si="3"/>
        <v>4395</v>
      </c>
      <c r="H38" s="2">
        <f t="shared" si="3"/>
        <v>11526</v>
      </c>
      <c r="I38" s="2">
        <f t="shared" si="3"/>
        <v>22477</v>
      </c>
      <c r="J38" s="2">
        <f t="shared" si="3"/>
        <v>38398</v>
      </c>
      <c r="K38" s="2">
        <f t="shared" si="3"/>
        <v>34521</v>
      </c>
      <c r="L38" s="2">
        <f t="shared" si="3"/>
        <v>-13255</v>
      </c>
      <c r="M38" s="2">
        <f t="shared" si="3"/>
        <v>-252031</v>
      </c>
      <c r="N38" s="2">
        <f t="shared" si="3"/>
        <v>-230765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-192367</v>
      </c>
      <c r="X38" s="2">
        <f t="shared" si="3"/>
        <v>-45764</v>
      </c>
      <c r="Y38" s="2">
        <f t="shared" si="3"/>
        <v>-146603</v>
      </c>
      <c r="Z38" s="34">
        <f>+IF(X38&lt;&gt;0,+(Y38/X38)*100,0)</f>
        <v>320.34568656585964</v>
      </c>
      <c r="AA38" s="35">
        <f>+AA17+AA27+AA36</f>
        <v>-91525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4395</v>
      </c>
      <c r="I39" s="2">
        <f>+H40+I60</f>
        <v>15921</v>
      </c>
      <c r="J39" s="2">
        <f>+G39</f>
        <v>0</v>
      </c>
      <c r="K39" s="2">
        <f>+I40+K60</f>
        <v>38398</v>
      </c>
      <c r="L39" s="2">
        <f>+K40+L60</f>
        <v>72919</v>
      </c>
      <c r="M39" s="2">
        <f>+L40+M60</f>
        <v>59664</v>
      </c>
      <c r="N39" s="2">
        <f>+K39</f>
        <v>38398</v>
      </c>
      <c r="O39" s="2">
        <f>+M40+O60</f>
        <v>-192367</v>
      </c>
      <c r="P39" s="2">
        <f>+O40+P60</f>
        <v>-192367</v>
      </c>
      <c r="Q39" s="2">
        <f>+P40+Q60</f>
        <v>-192367</v>
      </c>
      <c r="R39" s="2">
        <f>+O39</f>
        <v>-192367</v>
      </c>
      <c r="S39" s="2">
        <f>+Q40+S60</f>
        <v>-192367</v>
      </c>
      <c r="T39" s="2">
        <f>+S40+T60</f>
        <v>-192367</v>
      </c>
      <c r="U39" s="2">
        <f>+T40+U60</f>
        <v>-192367</v>
      </c>
      <c r="V39" s="2">
        <f>+S39</f>
        <v>-192367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1312049</v>
      </c>
      <c r="D40" s="43">
        <f t="shared" ref="D40:AA40" si="4">+D38+D39</f>
        <v>0</v>
      </c>
      <c r="E40" s="44">
        <f t="shared" si="4"/>
        <v>-91525</v>
      </c>
      <c r="F40" s="45">
        <f t="shared" si="4"/>
        <v>-91525</v>
      </c>
      <c r="G40" s="45">
        <f t="shared" si="4"/>
        <v>4395</v>
      </c>
      <c r="H40" s="45">
        <f t="shared" si="4"/>
        <v>15921</v>
      </c>
      <c r="I40" s="45">
        <f t="shared" si="4"/>
        <v>38398</v>
      </c>
      <c r="J40" s="45">
        <f>+I40</f>
        <v>38398</v>
      </c>
      <c r="K40" s="45">
        <f t="shared" si="4"/>
        <v>72919</v>
      </c>
      <c r="L40" s="45">
        <f t="shared" si="4"/>
        <v>59664</v>
      </c>
      <c r="M40" s="45">
        <f t="shared" si="4"/>
        <v>-192367</v>
      </c>
      <c r="N40" s="45">
        <f>+M40</f>
        <v>-192367</v>
      </c>
      <c r="O40" s="45">
        <f t="shared" si="4"/>
        <v>-192367</v>
      </c>
      <c r="P40" s="45">
        <f t="shared" si="4"/>
        <v>-192367</v>
      </c>
      <c r="Q40" s="45">
        <f t="shared" si="4"/>
        <v>-192367</v>
      </c>
      <c r="R40" s="45">
        <f>+Q40</f>
        <v>-192367</v>
      </c>
      <c r="S40" s="45">
        <f t="shared" si="4"/>
        <v>-192367</v>
      </c>
      <c r="T40" s="45">
        <f t="shared" si="4"/>
        <v>-192367</v>
      </c>
      <c r="U40" s="45">
        <f t="shared" si="4"/>
        <v>-192367</v>
      </c>
      <c r="V40" s="45">
        <f>+U40</f>
        <v>-192367</v>
      </c>
      <c r="W40" s="45">
        <f>+V40</f>
        <v>-192367</v>
      </c>
      <c r="X40" s="45">
        <f t="shared" si="4"/>
        <v>-45764</v>
      </c>
      <c r="Y40" s="45">
        <f t="shared" si="4"/>
        <v>-146603</v>
      </c>
      <c r="Z40" s="46">
        <f>+IF(X40&lt;&gt;0,+(Y40/X40)*100,0)</f>
        <v>320.34568656585964</v>
      </c>
      <c r="AA40" s="47">
        <f t="shared" si="4"/>
        <v>-91525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-2487200</v>
      </c>
      <c r="F14" s="20">
        <v>-2487200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253666462</v>
      </c>
      <c r="Y14" s="20">
        <v>-253666462</v>
      </c>
      <c r="Z14" s="21">
        <v>-100</v>
      </c>
      <c r="AA14" s="22">
        <v>-2487200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-2487200</v>
      </c>
      <c r="F17" s="28">
        <f t="shared" si="0"/>
        <v>-2487200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253666462</v>
      </c>
      <c r="Y17" s="28">
        <f t="shared" si="0"/>
        <v>-253666462</v>
      </c>
      <c r="Z17" s="29">
        <f>+IF(X17&lt;&gt;0,+(Y17/X17)*100,0)</f>
        <v>-100</v>
      </c>
      <c r="AA17" s="30">
        <f>SUM(AA6:AA16)</f>
        <v>-2487200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</v>
      </c>
      <c r="F26" s="20">
        <v>-1250000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-624998</v>
      </c>
      <c r="Y26" s="20">
        <v>624998</v>
      </c>
      <c r="Z26" s="21">
        <v>-100</v>
      </c>
      <c r="AA26" s="22">
        <v>-1250000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</v>
      </c>
      <c r="F27" s="28">
        <f t="shared" si="1"/>
        <v>-1250000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-624998</v>
      </c>
      <c r="Y27" s="28">
        <f t="shared" si="1"/>
        <v>624998</v>
      </c>
      <c r="Z27" s="29">
        <f>+IF(X27&lt;&gt;0,+(Y27/X27)*100,0)</f>
        <v>-100</v>
      </c>
      <c r="AA27" s="30">
        <f>SUM(AA21:AA26)</f>
        <v>-1250000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-3737200</v>
      </c>
      <c r="F38" s="2">
        <f t="shared" si="3"/>
        <v>-3737200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253041464</v>
      </c>
      <c r="Y38" s="2">
        <f t="shared" si="3"/>
        <v>-253041464</v>
      </c>
      <c r="Z38" s="34">
        <f>+IF(X38&lt;&gt;0,+(Y38/X38)*100,0)</f>
        <v>-100</v>
      </c>
      <c r="AA38" s="35">
        <f>+AA17+AA27+AA36</f>
        <v>-3737200</v>
      </c>
    </row>
    <row r="39" spans="1:27" ht="13.5" x14ac:dyDescent="0.25">
      <c r="A39" s="23" t="s">
        <v>61</v>
      </c>
      <c r="B39" s="17"/>
      <c r="C39" s="32"/>
      <c r="D39" s="32"/>
      <c r="E39" s="33">
        <v>20092249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16355049</v>
      </c>
      <c r="F40" s="45">
        <f t="shared" si="4"/>
        <v>-3737200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253041464</v>
      </c>
      <c r="Y40" s="45">
        <f t="shared" si="4"/>
        <v>-253041464</v>
      </c>
      <c r="Z40" s="46">
        <f>+IF(X40&lt;&gt;0,+(Y40/X40)*100,0)</f>
        <v>-100</v>
      </c>
      <c r="AA40" s="47">
        <f t="shared" si="4"/>
        <v>-3737200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-2671303</v>
      </c>
      <c r="F14" s="20">
        <v>-2671303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-1335628</v>
      </c>
      <c r="Y14" s="20">
        <v>1335628</v>
      </c>
      <c r="Z14" s="21">
        <v>-100</v>
      </c>
      <c r="AA14" s="22">
        <v>-2671303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-2671303</v>
      </c>
      <c r="F17" s="28">
        <f t="shared" si="0"/>
        <v>-2671303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-1335628</v>
      </c>
      <c r="Y17" s="28">
        <f t="shared" si="0"/>
        <v>1335628</v>
      </c>
      <c r="Z17" s="29">
        <f>+IF(X17&lt;&gt;0,+(Y17/X17)*100,0)</f>
        <v>-100</v>
      </c>
      <c r="AA17" s="30">
        <f>SUM(AA6:AA16)</f>
        <v>-2671303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-6705</v>
      </c>
      <c r="D33" s="18"/>
      <c r="E33" s="19">
        <v>-4063</v>
      </c>
      <c r="F33" s="20">
        <v>-4063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-2032</v>
      </c>
      <c r="Y33" s="20">
        <v>2032</v>
      </c>
      <c r="Z33" s="21">
        <v>-100</v>
      </c>
      <c r="AA33" s="22">
        <v>-4063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-6705</v>
      </c>
      <c r="D36" s="26">
        <f>SUM(D31:D35)</f>
        <v>0</v>
      </c>
      <c r="E36" s="27">
        <f t="shared" si="2"/>
        <v>-4063</v>
      </c>
      <c r="F36" s="28">
        <f t="shared" si="2"/>
        <v>-4063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-2032</v>
      </c>
      <c r="Y36" s="28">
        <f t="shared" si="2"/>
        <v>2032</v>
      </c>
      <c r="Z36" s="29">
        <f>+IF(X36&lt;&gt;0,+(Y36/X36)*100,0)</f>
        <v>-100</v>
      </c>
      <c r="AA36" s="30">
        <f>SUM(AA31:AA35)</f>
        <v>-4063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-6705</v>
      </c>
      <c r="D38" s="32">
        <f>+D17+D27+D36</f>
        <v>0</v>
      </c>
      <c r="E38" s="33">
        <f t="shared" si="3"/>
        <v>-2675366</v>
      </c>
      <c r="F38" s="2">
        <f t="shared" si="3"/>
        <v>-2675366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-1337660</v>
      </c>
      <c r="Y38" s="2">
        <f t="shared" si="3"/>
        <v>1337660</v>
      </c>
      <c r="Z38" s="34">
        <f>+IF(X38&lt;&gt;0,+(Y38/X38)*100,0)</f>
        <v>-100</v>
      </c>
      <c r="AA38" s="35">
        <f>+AA17+AA27+AA36</f>
        <v>-2675366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-6705</v>
      </c>
      <c r="D40" s="43">
        <f t="shared" ref="D40:AA40" si="4">+D38+D39</f>
        <v>0</v>
      </c>
      <c r="E40" s="44">
        <f t="shared" si="4"/>
        <v>-2675366</v>
      </c>
      <c r="F40" s="45">
        <f t="shared" si="4"/>
        <v>-2675366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-1337660</v>
      </c>
      <c r="Y40" s="45">
        <f t="shared" si="4"/>
        <v>1337660</v>
      </c>
      <c r="Z40" s="46">
        <f>+IF(X40&lt;&gt;0,+(Y40/X40)*100,0)</f>
        <v>-100</v>
      </c>
      <c r="AA40" s="47">
        <f t="shared" si="4"/>
        <v>-2675366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-1186</v>
      </c>
      <c r="D6" s="18"/>
      <c r="E6" s="19"/>
      <c r="F6" s="20"/>
      <c r="G6" s="20">
        <v>29400</v>
      </c>
      <c r="H6" s="20"/>
      <c r="I6" s="20">
        <v>-16139</v>
      </c>
      <c r="J6" s="20">
        <v>13261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55257774</v>
      </c>
      <c r="X6" s="20"/>
      <c r="Y6" s="20">
        <v>55257774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1607879086</v>
      </c>
      <c r="D7" s="18"/>
      <c r="E7" s="19">
        <v>17962088841</v>
      </c>
      <c r="F7" s="20">
        <v>12735224877</v>
      </c>
      <c r="G7" s="20">
        <v>157372351</v>
      </c>
      <c r="H7" s="20">
        <v>215574737</v>
      </c>
      <c r="I7" s="20">
        <v>234291787</v>
      </c>
      <c r="J7" s="20">
        <v>607238875</v>
      </c>
      <c r="K7" s="20">
        <v>216359014</v>
      </c>
      <c r="L7" s="20">
        <v>261858973</v>
      </c>
      <c r="M7" s="20">
        <v>264918953</v>
      </c>
      <c r="N7" s="20">
        <v>743136940</v>
      </c>
      <c r="O7" s="20"/>
      <c r="P7" s="20"/>
      <c r="Q7" s="20"/>
      <c r="R7" s="20"/>
      <c r="S7" s="20"/>
      <c r="T7" s="20"/>
      <c r="U7" s="20"/>
      <c r="V7" s="20"/>
      <c r="W7" s="20">
        <v>1350375815</v>
      </c>
      <c r="X7" s="20">
        <v>4824689982</v>
      </c>
      <c r="Y7" s="20">
        <v>-3474314167</v>
      </c>
      <c r="Z7" s="21">
        <v>-72.011138124149014</v>
      </c>
      <c r="AA7" s="22">
        <v>12735224877</v>
      </c>
    </row>
    <row r="8" spans="1:27" ht="13.5" x14ac:dyDescent="0.25">
      <c r="A8" s="23" t="s">
        <v>36</v>
      </c>
      <c r="B8" s="17" t="s">
        <v>32</v>
      </c>
      <c r="C8" s="18">
        <v>751326059</v>
      </c>
      <c r="D8" s="18"/>
      <c r="E8" s="19">
        <v>120196243</v>
      </c>
      <c r="F8" s="20">
        <v>84537310</v>
      </c>
      <c r="G8" s="20">
        <v>60839350</v>
      </c>
      <c r="H8" s="20">
        <v>36287626</v>
      </c>
      <c r="I8" s="20">
        <v>20499527</v>
      </c>
      <c r="J8" s="20">
        <v>117626503</v>
      </c>
      <c r="K8" s="20">
        <v>20623569</v>
      </c>
      <c r="L8" s="20">
        <v>32096785</v>
      </c>
      <c r="M8" s="20">
        <v>26272016</v>
      </c>
      <c r="N8" s="20">
        <v>78992370</v>
      </c>
      <c r="O8" s="20"/>
      <c r="P8" s="20"/>
      <c r="Q8" s="20"/>
      <c r="R8" s="20"/>
      <c r="S8" s="20"/>
      <c r="T8" s="20"/>
      <c r="U8" s="20"/>
      <c r="V8" s="20"/>
      <c r="W8" s="20">
        <v>196618873</v>
      </c>
      <c r="X8" s="20">
        <v>37438039</v>
      </c>
      <c r="Y8" s="20">
        <v>159180834</v>
      </c>
      <c r="Z8" s="21">
        <v>425.18475393436069</v>
      </c>
      <c r="AA8" s="22">
        <v>84537310</v>
      </c>
    </row>
    <row r="9" spans="1:27" ht="13.5" x14ac:dyDescent="0.25">
      <c r="A9" s="23" t="s">
        <v>37</v>
      </c>
      <c r="B9" s="17" t="s">
        <v>6</v>
      </c>
      <c r="C9" s="18">
        <v>855854055</v>
      </c>
      <c r="D9" s="18"/>
      <c r="E9" s="19">
        <v>3371474770</v>
      </c>
      <c r="F9" s="20">
        <v>2408055749</v>
      </c>
      <c r="G9" s="20">
        <v>315529942</v>
      </c>
      <c r="H9" s="20">
        <v>59637602</v>
      </c>
      <c r="I9" s="20">
        <v>58291040</v>
      </c>
      <c r="J9" s="20">
        <v>433458584</v>
      </c>
      <c r="K9" s="20">
        <v>39254991</v>
      </c>
      <c r="L9" s="20">
        <v>37517532</v>
      </c>
      <c r="M9" s="20">
        <v>277881233</v>
      </c>
      <c r="N9" s="20">
        <v>354653756</v>
      </c>
      <c r="O9" s="20"/>
      <c r="P9" s="20"/>
      <c r="Q9" s="20"/>
      <c r="R9" s="20"/>
      <c r="S9" s="20"/>
      <c r="T9" s="20"/>
      <c r="U9" s="20"/>
      <c r="V9" s="20"/>
      <c r="W9" s="20">
        <v>788112340</v>
      </c>
      <c r="X9" s="20">
        <v>1368628723</v>
      </c>
      <c r="Y9" s="20">
        <v>-580516383</v>
      </c>
      <c r="Z9" s="21">
        <v>-42.415914063788065</v>
      </c>
      <c r="AA9" s="22">
        <v>2408055749</v>
      </c>
    </row>
    <row r="10" spans="1:27" ht="13.5" x14ac:dyDescent="0.25">
      <c r="A10" s="23" t="s">
        <v>38</v>
      </c>
      <c r="B10" s="17" t="s">
        <v>6</v>
      </c>
      <c r="C10" s="18">
        <v>551023203</v>
      </c>
      <c r="D10" s="18"/>
      <c r="E10" s="19">
        <v>3425550268</v>
      </c>
      <c r="F10" s="20">
        <v>3209735888</v>
      </c>
      <c r="G10" s="20">
        <v>237302414</v>
      </c>
      <c r="H10" s="20">
        <v>21188795</v>
      </c>
      <c r="I10" s="20">
        <v>60111524</v>
      </c>
      <c r="J10" s="20">
        <v>318602733</v>
      </c>
      <c r="K10" s="20">
        <v>81501022</v>
      </c>
      <c r="L10" s="20">
        <v>71177675</v>
      </c>
      <c r="M10" s="20">
        <v>145261702</v>
      </c>
      <c r="N10" s="20">
        <v>297940399</v>
      </c>
      <c r="O10" s="20"/>
      <c r="P10" s="20"/>
      <c r="Q10" s="20"/>
      <c r="R10" s="20"/>
      <c r="S10" s="20"/>
      <c r="T10" s="20"/>
      <c r="U10" s="20"/>
      <c r="V10" s="20"/>
      <c r="W10" s="20">
        <v>616543132</v>
      </c>
      <c r="X10" s="20">
        <v>1657654334</v>
      </c>
      <c r="Y10" s="20">
        <v>-1041111202</v>
      </c>
      <c r="Z10" s="21">
        <v>-62.80629083192202</v>
      </c>
      <c r="AA10" s="22">
        <v>3209735888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247535</v>
      </c>
      <c r="F11" s="20">
        <v>247535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126243</v>
      </c>
      <c r="Y11" s="20">
        <v>-126243</v>
      </c>
      <c r="Z11" s="21">
        <v>-100</v>
      </c>
      <c r="AA11" s="22">
        <v>247535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-4266944856</v>
      </c>
      <c r="D14" s="18"/>
      <c r="E14" s="19">
        <v>-13579885709</v>
      </c>
      <c r="F14" s="20">
        <v>-10028390522</v>
      </c>
      <c r="G14" s="20">
        <v>-956117882</v>
      </c>
      <c r="H14" s="20">
        <v>-712365447</v>
      </c>
      <c r="I14" s="20">
        <v>-812891623</v>
      </c>
      <c r="J14" s="20">
        <v>-2481374952</v>
      </c>
      <c r="K14" s="20">
        <v>-823493793</v>
      </c>
      <c r="L14" s="20">
        <v>-986278303</v>
      </c>
      <c r="M14" s="20">
        <v>-1132731513</v>
      </c>
      <c r="N14" s="20">
        <v>-2942503609</v>
      </c>
      <c r="O14" s="20"/>
      <c r="P14" s="20"/>
      <c r="Q14" s="20"/>
      <c r="R14" s="20"/>
      <c r="S14" s="20"/>
      <c r="T14" s="20"/>
      <c r="U14" s="20"/>
      <c r="V14" s="20"/>
      <c r="W14" s="20">
        <v>-5423878561</v>
      </c>
      <c r="X14" s="20">
        <v>-3740359687</v>
      </c>
      <c r="Y14" s="20">
        <v>-1683518874</v>
      </c>
      <c r="Z14" s="21">
        <v>45.009544933639425</v>
      </c>
      <c r="AA14" s="22">
        <v>-10028390522</v>
      </c>
    </row>
    <row r="15" spans="1:27" ht="13.5" x14ac:dyDescent="0.25">
      <c r="A15" s="23" t="s">
        <v>43</v>
      </c>
      <c r="B15" s="17" t="s">
        <v>32</v>
      </c>
      <c r="C15" s="18">
        <v>-771918</v>
      </c>
      <c r="D15" s="18"/>
      <c r="E15" s="19">
        <v>-4143597</v>
      </c>
      <c r="F15" s="20">
        <v>-4270597</v>
      </c>
      <c r="G15" s="20"/>
      <c r="H15" s="20"/>
      <c r="I15" s="20">
        <v>-319087</v>
      </c>
      <c r="J15" s="20">
        <v>-319087</v>
      </c>
      <c r="K15" s="20"/>
      <c r="L15" s="20"/>
      <c r="M15" s="20">
        <v>-367628</v>
      </c>
      <c r="N15" s="20">
        <v>-367628</v>
      </c>
      <c r="O15" s="20"/>
      <c r="P15" s="20"/>
      <c r="Q15" s="20"/>
      <c r="R15" s="20"/>
      <c r="S15" s="20"/>
      <c r="T15" s="20"/>
      <c r="U15" s="20"/>
      <c r="V15" s="20"/>
      <c r="W15" s="20">
        <v>-686715</v>
      </c>
      <c r="X15" s="20">
        <v>-1890911</v>
      </c>
      <c r="Y15" s="20">
        <v>1204196</v>
      </c>
      <c r="Z15" s="21">
        <v>-63.683378011974121</v>
      </c>
      <c r="AA15" s="22">
        <v>-4270597</v>
      </c>
    </row>
    <row r="16" spans="1:27" ht="13.5" x14ac:dyDescent="0.25">
      <c r="A16" s="23" t="s">
        <v>44</v>
      </c>
      <c r="B16" s="17" t="s">
        <v>6</v>
      </c>
      <c r="C16" s="18">
        <v>891049</v>
      </c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1750002</v>
      </c>
      <c r="Y16" s="20">
        <v>-1750002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-500744508</v>
      </c>
      <c r="D17" s="26">
        <f>SUM(D6:D16)</f>
        <v>0</v>
      </c>
      <c r="E17" s="27">
        <f t="shared" si="0"/>
        <v>11299028355</v>
      </c>
      <c r="F17" s="28">
        <f t="shared" si="0"/>
        <v>8408640244</v>
      </c>
      <c r="G17" s="28">
        <f t="shared" si="0"/>
        <v>-185044425</v>
      </c>
      <c r="H17" s="28">
        <f t="shared" si="0"/>
        <v>-379676687</v>
      </c>
      <c r="I17" s="28">
        <f t="shared" si="0"/>
        <v>-440032971</v>
      </c>
      <c r="J17" s="28">
        <f t="shared" si="0"/>
        <v>-1004754083</v>
      </c>
      <c r="K17" s="28">
        <f t="shared" si="0"/>
        <v>-455755197</v>
      </c>
      <c r="L17" s="28">
        <f t="shared" si="0"/>
        <v>-583587576</v>
      </c>
      <c r="M17" s="28">
        <f t="shared" si="0"/>
        <v>-373560486</v>
      </c>
      <c r="N17" s="28">
        <f t="shared" si="0"/>
        <v>-1412903259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-2417657342</v>
      </c>
      <c r="X17" s="28">
        <f t="shared" si="0"/>
        <v>4148036725</v>
      </c>
      <c r="Y17" s="28">
        <f t="shared" si="0"/>
        <v>-6565694067</v>
      </c>
      <c r="Z17" s="29">
        <f>+IF(X17&lt;&gt;0,+(Y17/X17)*100,0)</f>
        <v>-158.28437649620858</v>
      </c>
      <c r="AA17" s="30">
        <f>SUM(AA6:AA16)</f>
        <v>8408640244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-1580342</v>
      </c>
      <c r="D23" s="40"/>
      <c r="E23" s="19">
        <v>1318195</v>
      </c>
      <c r="F23" s="20"/>
      <c r="G23" s="36"/>
      <c r="H23" s="36">
        <v>29470</v>
      </c>
      <c r="I23" s="36">
        <v>-262574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659098</v>
      </c>
      <c r="Y23" s="36">
        <v>-706098</v>
      </c>
      <c r="Z23" s="37">
        <v>-107.13095776348889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-3683655269</v>
      </c>
      <c r="D26" s="18"/>
      <c r="E26" s="19">
        <v>-5105923202</v>
      </c>
      <c r="F26" s="20">
        <v>-5203259698</v>
      </c>
      <c r="G26" s="20">
        <v>-321755345</v>
      </c>
      <c r="H26" s="20">
        <v>-184851642</v>
      </c>
      <c r="I26" s="20">
        <v>-235782082</v>
      </c>
      <c r="J26" s="20">
        <v>-742389069</v>
      </c>
      <c r="K26" s="20">
        <v>-283856495</v>
      </c>
      <c r="L26" s="20">
        <v>-286618378</v>
      </c>
      <c r="M26" s="20">
        <v>-356211344</v>
      </c>
      <c r="N26" s="20">
        <v>-926686217</v>
      </c>
      <c r="O26" s="20"/>
      <c r="P26" s="20"/>
      <c r="Q26" s="20"/>
      <c r="R26" s="20"/>
      <c r="S26" s="20"/>
      <c r="T26" s="20"/>
      <c r="U26" s="20"/>
      <c r="V26" s="20"/>
      <c r="W26" s="20">
        <v>-1669075286</v>
      </c>
      <c r="X26" s="20">
        <v>-2330030845</v>
      </c>
      <c r="Y26" s="20">
        <v>660955559</v>
      </c>
      <c r="Z26" s="21">
        <v>-28.366815847882048</v>
      </c>
      <c r="AA26" s="22">
        <v>-5203259698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-3685235611</v>
      </c>
      <c r="D27" s="26">
        <f>SUM(D21:D26)</f>
        <v>0</v>
      </c>
      <c r="E27" s="27">
        <f t="shared" si="1"/>
        <v>-5101332457</v>
      </c>
      <c r="F27" s="28">
        <f t="shared" si="1"/>
        <v>-5206532248</v>
      </c>
      <c r="G27" s="28">
        <f t="shared" si="1"/>
        <v>-320722123</v>
      </c>
      <c r="H27" s="28">
        <f t="shared" si="1"/>
        <v>-184822172</v>
      </c>
      <c r="I27" s="28">
        <f t="shared" si="1"/>
        <v>-236044656</v>
      </c>
      <c r="J27" s="28">
        <f t="shared" si="1"/>
        <v>-741588951</v>
      </c>
      <c r="K27" s="28">
        <f t="shared" si="1"/>
        <v>-283712560</v>
      </c>
      <c r="L27" s="28">
        <f t="shared" si="1"/>
        <v>-286618378</v>
      </c>
      <c r="M27" s="28">
        <f t="shared" si="1"/>
        <v>-356169175</v>
      </c>
      <c r="N27" s="28">
        <f t="shared" si="1"/>
        <v>-926500113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-1668089064</v>
      </c>
      <c r="X27" s="28">
        <f t="shared" si="1"/>
        <v>-2329371747</v>
      </c>
      <c r="Y27" s="28">
        <f t="shared" si="1"/>
        <v>661282683</v>
      </c>
      <c r="Z27" s="29">
        <f>+IF(X27&lt;&gt;0,+(Y27/X27)*100,0)</f>
        <v>-28.388885709276185</v>
      </c>
      <c r="AA27" s="30">
        <f>SUM(AA21:AA26)</f>
        <v>-5206532248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25500000</v>
      </c>
      <c r="F32" s="20">
        <v>25500000</v>
      </c>
      <c r="G32" s="20"/>
      <c r="H32" s="20"/>
      <c r="I32" s="20"/>
      <c r="J32" s="20"/>
      <c r="K32" s="20">
        <v>-1969400</v>
      </c>
      <c r="L32" s="20">
        <v>-1493663</v>
      </c>
      <c r="M32" s="20">
        <v>-699587</v>
      </c>
      <c r="N32" s="20">
        <v>-4162650</v>
      </c>
      <c r="O32" s="20"/>
      <c r="P32" s="20"/>
      <c r="Q32" s="20"/>
      <c r="R32" s="20"/>
      <c r="S32" s="20"/>
      <c r="T32" s="20"/>
      <c r="U32" s="20"/>
      <c r="V32" s="20"/>
      <c r="W32" s="20">
        <v>-4162650</v>
      </c>
      <c r="X32" s="20"/>
      <c r="Y32" s="20">
        <v>-4162650</v>
      </c>
      <c r="Z32" s="21"/>
      <c r="AA32" s="22">
        <v>25500000</v>
      </c>
    </row>
    <row r="33" spans="1:27" ht="13.5" x14ac:dyDescent="0.25">
      <c r="A33" s="23" t="s">
        <v>57</v>
      </c>
      <c r="B33" s="17" t="s">
        <v>32</v>
      </c>
      <c r="C33" s="18">
        <v>124410677</v>
      </c>
      <c r="D33" s="18"/>
      <c r="E33" s="19">
        <v>-249948862</v>
      </c>
      <c r="F33" s="20">
        <v>150894255</v>
      </c>
      <c r="G33" s="20">
        <v>232572984</v>
      </c>
      <c r="H33" s="36">
        <v>-229125825</v>
      </c>
      <c r="I33" s="36">
        <v>-7995975</v>
      </c>
      <c r="J33" s="36">
        <v>-4548816</v>
      </c>
      <c r="K33" s="20">
        <v>-2479315</v>
      </c>
      <c r="L33" s="20">
        <v>12453344</v>
      </c>
      <c r="M33" s="20">
        <v>-22297966</v>
      </c>
      <c r="N33" s="20">
        <v>-12323937</v>
      </c>
      <c r="O33" s="36"/>
      <c r="P33" s="36"/>
      <c r="Q33" s="36"/>
      <c r="R33" s="20"/>
      <c r="S33" s="20"/>
      <c r="T33" s="20"/>
      <c r="U33" s="20"/>
      <c r="V33" s="36"/>
      <c r="W33" s="36">
        <v>-16872753</v>
      </c>
      <c r="X33" s="36">
        <v>20957626</v>
      </c>
      <c r="Y33" s="20">
        <v>-37830379</v>
      </c>
      <c r="Z33" s="21">
        <v>-180.50889447115816</v>
      </c>
      <c r="AA33" s="22">
        <v>150894255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-8531548</v>
      </c>
      <c r="D35" s="18"/>
      <c r="E35" s="19">
        <v>-3824498</v>
      </c>
      <c r="F35" s="20">
        <v>-3697498</v>
      </c>
      <c r="G35" s="20"/>
      <c r="H35" s="20"/>
      <c r="I35" s="20"/>
      <c r="J35" s="20"/>
      <c r="K35" s="20"/>
      <c r="L35" s="20"/>
      <c r="M35" s="20">
        <v>-8488025</v>
      </c>
      <c r="N35" s="20">
        <v>-8488025</v>
      </c>
      <c r="O35" s="20"/>
      <c r="P35" s="20"/>
      <c r="Q35" s="20"/>
      <c r="R35" s="20"/>
      <c r="S35" s="20"/>
      <c r="T35" s="20"/>
      <c r="U35" s="20"/>
      <c r="V35" s="20"/>
      <c r="W35" s="20">
        <v>-8488025</v>
      </c>
      <c r="X35" s="20">
        <v>-1848749</v>
      </c>
      <c r="Y35" s="20">
        <v>-6639276</v>
      </c>
      <c r="Z35" s="21">
        <v>359.12262832866986</v>
      </c>
      <c r="AA35" s="22">
        <v>-3697498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115879129</v>
      </c>
      <c r="D36" s="26">
        <f>SUM(D31:D35)</f>
        <v>0</v>
      </c>
      <c r="E36" s="27">
        <f t="shared" si="2"/>
        <v>-228273360</v>
      </c>
      <c r="F36" s="28">
        <f t="shared" si="2"/>
        <v>172696757</v>
      </c>
      <c r="G36" s="28">
        <f t="shared" si="2"/>
        <v>232572984</v>
      </c>
      <c r="H36" s="28">
        <f t="shared" si="2"/>
        <v>-229125825</v>
      </c>
      <c r="I36" s="28">
        <f t="shared" si="2"/>
        <v>-7995975</v>
      </c>
      <c r="J36" s="28">
        <f t="shared" si="2"/>
        <v>-4548816</v>
      </c>
      <c r="K36" s="28">
        <f t="shared" si="2"/>
        <v>-4448715</v>
      </c>
      <c r="L36" s="28">
        <f t="shared" si="2"/>
        <v>10959681</v>
      </c>
      <c r="M36" s="28">
        <f t="shared" si="2"/>
        <v>-31485578</v>
      </c>
      <c r="N36" s="28">
        <f t="shared" si="2"/>
        <v>-24974612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-29523428</v>
      </c>
      <c r="X36" s="28">
        <f t="shared" si="2"/>
        <v>19108877</v>
      </c>
      <c r="Y36" s="28">
        <f t="shared" si="2"/>
        <v>-48632305</v>
      </c>
      <c r="Z36" s="29">
        <f>+IF(X36&lt;&gt;0,+(Y36/X36)*100,0)</f>
        <v>-254.50111484835034</v>
      </c>
      <c r="AA36" s="30">
        <f>SUM(AA31:AA35)</f>
        <v>172696757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-4070100990</v>
      </c>
      <c r="D38" s="32">
        <f>+D17+D27+D36</f>
        <v>0</v>
      </c>
      <c r="E38" s="33">
        <f t="shared" si="3"/>
        <v>5969422538</v>
      </c>
      <c r="F38" s="2">
        <f t="shared" si="3"/>
        <v>3374804753</v>
      </c>
      <c r="G38" s="2">
        <f t="shared" si="3"/>
        <v>-273193564</v>
      </c>
      <c r="H38" s="2">
        <f t="shared" si="3"/>
        <v>-793624684</v>
      </c>
      <c r="I38" s="2">
        <f t="shared" si="3"/>
        <v>-684073602</v>
      </c>
      <c r="J38" s="2">
        <f t="shared" si="3"/>
        <v>-1750891850</v>
      </c>
      <c r="K38" s="2">
        <f t="shared" si="3"/>
        <v>-743916472</v>
      </c>
      <c r="L38" s="2">
        <f t="shared" si="3"/>
        <v>-859246273</v>
      </c>
      <c r="M38" s="2">
        <f t="shared" si="3"/>
        <v>-761215239</v>
      </c>
      <c r="N38" s="2">
        <f t="shared" si="3"/>
        <v>-2364377984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-4115269834</v>
      </c>
      <c r="X38" s="2">
        <f t="shared" si="3"/>
        <v>1837773855</v>
      </c>
      <c r="Y38" s="2">
        <f t="shared" si="3"/>
        <v>-5953043689</v>
      </c>
      <c r="Z38" s="34">
        <f>+IF(X38&lt;&gt;0,+(Y38/X38)*100,0)</f>
        <v>-323.92688974237257</v>
      </c>
      <c r="AA38" s="35">
        <f>+AA17+AA27+AA36</f>
        <v>3374804753</v>
      </c>
    </row>
    <row r="39" spans="1:27" ht="13.5" x14ac:dyDescent="0.25">
      <c r="A39" s="23" t="s">
        <v>61</v>
      </c>
      <c r="B39" s="17"/>
      <c r="C39" s="32">
        <v>219574171</v>
      </c>
      <c r="D39" s="32"/>
      <c r="E39" s="33">
        <v>826703791</v>
      </c>
      <c r="F39" s="2">
        <v>738346555</v>
      </c>
      <c r="G39" s="2">
        <v>-7679470034</v>
      </c>
      <c r="H39" s="2">
        <f>+G40+H60</f>
        <v>-7952968286</v>
      </c>
      <c r="I39" s="2">
        <f>+H40+I60</f>
        <v>-8750101127</v>
      </c>
      <c r="J39" s="2">
        <f>+G39</f>
        <v>-7679470034</v>
      </c>
      <c r="K39" s="2">
        <f>+I40+K60</f>
        <v>-9463165513</v>
      </c>
      <c r="L39" s="2">
        <f>+K40+L60</f>
        <v>-9330815510</v>
      </c>
      <c r="M39" s="2">
        <f>+L40+M60</f>
        <v>-10190061783</v>
      </c>
      <c r="N39" s="2">
        <f>+K39</f>
        <v>-9463165513</v>
      </c>
      <c r="O39" s="2">
        <f>+M40+O60</f>
        <v>-10951277022</v>
      </c>
      <c r="P39" s="2">
        <f>+O40+P60</f>
        <v>-10951277022</v>
      </c>
      <c r="Q39" s="2">
        <f>+P40+Q60</f>
        <v>-10951277022</v>
      </c>
      <c r="R39" s="2">
        <f>+O39</f>
        <v>-10951277022</v>
      </c>
      <c r="S39" s="2">
        <f>+Q40+S60</f>
        <v>-10951277022</v>
      </c>
      <c r="T39" s="2">
        <f>+S40+T60</f>
        <v>-10951277022</v>
      </c>
      <c r="U39" s="2">
        <f>+T40+U60</f>
        <v>-10951277022</v>
      </c>
      <c r="V39" s="2">
        <f>+S39</f>
        <v>-10951277022</v>
      </c>
      <c r="W39" s="2">
        <f>+G39</f>
        <v>-7679470034</v>
      </c>
      <c r="X39" s="2">
        <v>738346555</v>
      </c>
      <c r="Y39" s="2">
        <f>+W39-X39</f>
        <v>-8417816589</v>
      </c>
      <c r="Z39" s="34">
        <f>+IF(X39&lt;&gt;0,+(Y39/X39)*100,0)</f>
        <v>-1140.0901828545811</v>
      </c>
      <c r="AA39" s="35">
        <v>738346555</v>
      </c>
    </row>
    <row r="40" spans="1:27" ht="13.5" x14ac:dyDescent="0.25">
      <c r="A40" s="41" t="s">
        <v>63</v>
      </c>
      <c r="B40" s="42" t="s">
        <v>62</v>
      </c>
      <c r="C40" s="43">
        <f>+C38+C39</f>
        <v>-3850526819</v>
      </c>
      <c r="D40" s="43">
        <f t="shared" ref="D40:AA40" si="4">+D38+D39</f>
        <v>0</v>
      </c>
      <c r="E40" s="44">
        <f t="shared" si="4"/>
        <v>6796126329</v>
      </c>
      <c r="F40" s="45">
        <f t="shared" si="4"/>
        <v>4113151308</v>
      </c>
      <c r="G40" s="45">
        <f t="shared" si="4"/>
        <v>-7952663598</v>
      </c>
      <c r="H40" s="45">
        <f t="shared" si="4"/>
        <v>-8746592970</v>
      </c>
      <c r="I40" s="45">
        <f t="shared" si="4"/>
        <v>-9434174729</v>
      </c>
      <c r="J40" s="45">
        <f>+I40</f>
        <v>-9434174729</v>
      </c>
      <c r="K40" s="45">
        <f t="shared" si="4"/>
        <v>-10207081985</v>
      </c>
      <c r="L40" s="45">
        <f t="shared" si="4"/>
        <v>-10190061783</v>
      </c>
      <c r="M40" s="45">
        <f t="shared" si="4"/>
        <v>-10951277022</v>
      </c>
      <c r="N40" s="45">
        <f>+M40</f>
        <v>-10951277022</v>
      </c>
      <c r="O40" s="45">
        <f t="shared" si="4"/>
        <v>-10951277022</v>
      </c>
      <c r="P40" s="45">
        <f t="shared" si="4"/>
        <v>-10951277022</v>
      </c>
      <c r="Q40" s="45">
        <f t="shared" si="4"/>
        <v>-10951277022</v>
      </c>
      <c r="R40" s="45">
        <f>+Q40</f>
        <v>-10951277022</v>
      </c>
      <c r="S40" s="45">
        <f t="shared" si="4"/>
        <v>-10951277022</v>
      </c>
      <c r="T40" s="45">
        <f t="shared" si="4"/>
        <v>-10951277022</v>
      </c>
      <c r="U40" s="45">
        <f t="shared" si="4"/>
        <v>-10951277022</v>
      </c>
      <c r="V40" s="45">
        <f>+U40</f>
        <v>-10951277022</v>
      </c>
      <c r="W40" s="45">
        <f>+V40</f>
        <v>-10951277022</v>
      </c>
      <c r="X40" s="45">
        <f t="shared" si="4"/>
        <v>2576120410</v>
      </c>
      <c r="Y40" s="45">
        <f t="shared" si="4"/>
        <v>-14370860278</v>
      </c>
      <c r="Z40" s="46">
        <f>+IF(X40&lt;&gt;0,+(Y40/X40)*100,0)</f>
        <v>-557.84893525221514</v>
      </c>
      <c r="AA40" s="47">
        <f t="shared" si="4"/>
        <v>4113151308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-7679470034</v>
      </c>
      <c r="H60">
        <v>-304688</v>
      </c>
      <c r="I60">
        <v>-3508157</v>
      </c>
      <c r="J60">
        <v>-7679470034</v>
      </c>
      <c r="K60">
        <v>-28990784</v>
      </c>
      <c r="L60">
        <v>876266475</v>
      </c>
      <c r="N60">
        <v>-28990784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BFC9C3-AAE6-49B6-96FE-747EF2A4E273}"/>
</file>

<file path=customXml/itemProps2.xml><?xml version="1.0" encoding="utf-8"?>
<ds:datastoreItem xmlns:ds="http://schemas.openxmlformats.org/officeDocument/2006/customXml" ds:itemID="{DE0C14C1-5DD1-4A09-9063-41E55507483B}"/>
</file>

<file path=customXml/itemProps3.xml><?xml version="1.0" encoding="utf-8"?>
<ds:datastoreItem xmlns:ds="http://schemas.openxmlformats.org/officeDocument/2006/customXml" ds:itemID="{C13FA478-CA24-471C-B3C6-78EB100BF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2022-03-12T14:40:49Z</dcterms:created>
  <dcterms:modified xsi:type="dcterms:W3CDTF">2022-03-12T14:49:53Z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